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реализация НВЛ\ЦК-02-2022\Приложения к Вопросу 1\1.2. Коммерческая и квалификационная части\Коммерческая часть\"/>
    </mc:Choice>
  </mc:AlternateContent>
  <bookViews>
    <workbookView xWindow="0" yWindow="0" windowWidth="28800" windowHeight="11925" activeTab="2"/>
  </bookViews>
  <sheets>
    <sheet name="ПРИЛОЖЕНИЕ 4" sheetId="2" r:id="rId1"/>
    <sheet name="Реестр лотов" sheetId="7" r:id="rId2"/>
    <sheet name="Перечнь НВЛ" sheetId="3" r:id="rId3"/>
    <sheet name="заполнение столбцов 4,5,14,15" sheetId="4" r:id="rId4"/>
  </sheets>
  <externalReferences>
    <externalReference r:id="rId5"/>
    <externalReference r:id="rId6"/>
    <externalReference r:id="rId7"/>
  </externalReferences>
  <definedNames>
    <definedName name="_xlnm._FilterDatabase" localSheetId="2" hidden="1">'Перечнь НВЛ'!$A$5:$U$183</definedName>
  </definedNames>
  <calcPr calcId="162913" iterate="1"/>
  <pivotCaches>
    <pivotCache cacheId="2" r:id="rId8"/>
  </pivotCaches>
</workbook>
</file>

<file path=xl/calcChain.xml><?xml version="1.0" encoding="utf-8"?>
<calcChain xmlns="http://schemas.openxmlformats.org/spreadsheetml/2006/main">
  <c r="G182" i="3" l="1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I33" i="3" l="1"/>
  <c r="I32" i="3"/>
  <c r="I31" i="3"/>
  <c r="I30" i="3"/>
  <c r="I29" i="3"/>
  <c r="I28" i="3"/>
  <c r="I26" i="3"/>
  <c r="I23" i="3"/>
  <c r="I21" i="3"/>
  <c r="I20" i="3"/>
  <c r="I19" i="3"/>
  <c r="I17" i="3"/>
  <c r="I16" i="3"/>
  <c r="I15" i="3"/>
  <c r="I183" i="3" l="1"/>
  <c r="G7" i="3" l="1"/>
  <c r="G8" i="3"/>
  <c r="G9" i="3"/>
  <c r="G10" i="3"/>
  <c r="G11" i="3"/>
  <c r="G6" i="3"/>
</calcChain>
</file>

<file path=xl/sharedStrings.xml><?xml version="1.0" encoding="utf-8"?>
<sst xmlns="http://schemas.openxmlformats.org/spreadsheetml/2006/main" count="2275" uniqueCount="393">
  <si>
    <t>ПРИЛОЖЕНИЕ 4.  «ФОРМАТ ПЕРЕЧНЯ НВЛ И НЛ»</t>
  </si>
  <si>
    <t>К ПОЛОЖЕНИЮ ООО ИК «СИБИНТЕК»  «О КОМИССИИ ПО РАБОТЕ С НЕВОСТРЕБОВАННЫМИ ЛИКВИДНЫМИ И НЕЛИКВИДНЫМИ ЗАПАСАМИ» № ОБ-П-170 ВЕРСИЯ 1.00</t>
  </si>
  <si>
    <t xml:space="preserve">Код КСМ
</t>
  </si>
  <si>
    <t xml:space="preserve">Наименование МТР
по коду КСМ </t>
  </si>
  <si>
    <t>Ед.
измерения</t>
  </si>
  <si>
    <t>Класс материала</t>
  </si>
  <si>
    <t>Наименование класса материала</t>
  </si>
  <si>
    <t>Учетная цена  руб.\ед.
 без НДС</t>
  </si>
  <si>
    <t>Кол-во</t>
  </si>
  <si>
    <t>Учетная
стоимость, руб. 
без НДС</t>
  </si>
  <si>
    <t>Место хранения
(наименование склада 
в ЕИСУП)</t>
  </si>
  <si>
    <t>Вид  ресурса
НВЛ
/
НЛ</t>
  </si>
  <si>
    <t>Техническое состояние МТР</t>
  </si>
  <si>
    <t>Инициатор закупки
(наименование подразделения)</t>
  </si>
  <si>
    <t xml:space="preserve">МВЗ 
Инициатора закупки </t>
  </si>
  <si>
    <t>Срок хранения
от даты постановки МТР на учет
дни</t>
  </si>
  <si>
    <t>все суммы без НДС, в руб.</t>
  </si>
  <si>
    <t xml:space="preserve">Способ выбытия
вовлечение (отпуск) в производство,
реализация,
списание и утилизация,
перераспределение между Филиалами\ОГ
</t>
  </si>
  <si>
    <t>Срок исполнения решения
(по Протоколу)</t>
  </si>
  <si>
    <t>Ответственный за исполнение решения по Протоколу
(должность, ФИО)</t>
  </si>
  <si>
    <t>Причины перевода в НВЛ</t>
  </si>
  <si>
    <t>Изменение проектно-сметной документации после закупки МТР;</t>
  </si>
  <si>
    <t>Принятие решения об отмене строительства объекта/подобъекта капитального строительства;</t>
  </si>
  <si>
    <t>Корректировка графика строительства (значительный временной перенос сроков строительства объектов капитального строительства);</t>
  </si>
  <si>
    <t xml:space="preserve"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работ); </t>
  </si>
  <si>
    <t>Закупка МТР без проектно-сметной документации;</t>
  </si>
  <si>
    <t>Закуп МТР, несоответствующих требованиям заказчика;</t>
  </si>
  <si>
    <t>Толеранс (отклонение количества поставленных МТР от заявленного);</t>
  </si>
  <si>
    <t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</t>
  </si>
  <si>
    <t>Причины перевода в НЛ</t>
  </si>
  <si>
    <t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д.);</t>
  </si>
  <si>
    <t>Оприходование в результате списания ОС и объектов НКС.</t>
  </si>
  <si>
    <t>№</t>
  </si>
  <si>
    <t>Класс</t>
  </si>
  <si>
    <t>01</t>
  </si>
  <si>
    <t>Трубы металлические</t>
  </si>
  <si>
    <t>02</t>
  </si>
  <si>
    <t>Детали трубопроводов металлические</t>
  </si>
  <si>
    <t>03</t>
  </si>
  <si>
    <t>Металл и прокат черных металлов</t>
  </si>
  <si>
    <t>04</t>
  </si>
  <si>
    <t>Прокат, сырье, сплавы, издел.цветн. мет.</t>
  </si>
  <si>
    <t>05</t>
  </si>
  <si>
    <t>Металлопродукция</t>
  </si>
  <si>
    <t>06</t>
  </si>
  <si>
    <t>Арматура промышленная трубопроводная</t>
  </si>
  <si>
    <t>07</t>
  </si>
  <si>
    <t>Оборудование химич, нефтегазоперерабат.</t>
  </si>
  <si>
    <t>08</t>
  </si>
  <si>
    <t>Оборудование буровое и нефтепромысловое</t>
  </si>
  <si>
    <t>09</t>
  </si>
  <si>
    <t>Оборудование насосно-компрессорное</t>
  </si>
  <si>
    <t>11</t>
  </si>
  <si>
    <t>Продукция кабельная</t>
  </si>
  <si>
    <t>12</t>
  </si>
  <si>
    <t>Оборуд. и материалы электротехнические</t>
  </si>
  <si>
    <t>13</t>
  </si>
  <si>
    <t>Оборудован.металло-и деревообрабатывающ.</t>
  </si>
  <si>
    <t>14</t>
  </si>
  <si>
    <t>Техника и оборудование пожарные</t>
  </si>
  <si>
    <t>15</t>
  </si>
  <si>
    <t>Оборудование для кондиц. и вентиляции</t>
  </si>
  <si>
    <t>17</t>
  </si>
  <si>
    <t>Оборудование подъемно-транспортное</t>
  </si>
  <si>
    <t>18</t>
  </si>
  <si>
    <t>Оборудование энергетическое</t>
  </si>
  <si>
    <t>19</t>
  </si>
  <si>
    <t>Оборудование и посуда лабораторные</t>
  </si>
  <si>
    <t>20</t>
  </si>
  <si>
    <t>Подшипники</t>
  </si>
  <si>
    <t>21</t>
  </si>
  <si>
    <t>Шины</t>
  </si>
  <si>
    <t>22</t>
  </si>
  <si>
    <t>Автотранспорт,спецтех,з/ч, гараж.обор.</t>
  </si>
  <si>
    <t>23</t>
  </si>
  <si>
    <t>Здания цельнопер., конт.типа и сб-разб.</t>
  </si>
  <si>
    <t>24</t>
  </si>
  <si>
    <t>Оборуд. пром., коммун. водогазоснабжения</t>
  </si>
  <si>
    <t>25</t>
  </si>
  <si>
    <t>КИП и средства автоматизации</t>
  </si>
  <si>
    <t>26</t>
  </si>
  <si>
    <t>Нефть, нефтепродукты, газ</t>
  </si>
  <si>
    <t>27</t>
  </si>
  <si>
    <t>Продукты  химические</t>
  </si>
  <si>
    <t>28</t>
  </si>
  <si>
    <t>Продукция резино-тех., асбест. и безасб.</t>
  </si>
  <si>
    <t>29</t>
  </si>
  <si>
    <t>Полимеры, химвол., стеклопласт.и изд.</t>
  </si>
  <si>
    <t>30</t>
  </si>
  <si>
    <t>Материалы лакокрасочные</t>
  </si>
  <si>
    <t>31</t>
  </si>
  <si>
    <t>Металлоконструкции и сооруж.(без зданий)</t>
  </si>
  <si>
    <t>32</t>
  </si>
  <si>
    <t>Констр.и детали сборные железобетонные</t>
  </si>
  <si>
    <t>33</t>
  </si>
  <si>
    <t>Материалы строительные</t>
  </si>
  <si>
    <t>34</t>
  </si>
  <si>
    <t>Продукция лесной и  деревообрабат.пром.</t>
  </si>
  <si>
    <t>35</t>
  </si>
  <si>
    <t>Продукция электронной промышленности</t>
  </si>
  <si>
    <t>36</t>
  </si>
  <si>
    <t>Вычислительная техника</t>
  </si>
  <si>
    <t>37</t>
  </si>
  <si>
    <t>Оргтехника и офисное оборудование</t>
  </si>
  <si>
    <t>38</t>
  </si>
  <si>
    <t>Средства связи, радиолокации и навигации</t>
  </si>
  <si>
    <t>39</t>
  </si>
  <si>
    <t>Инструмент</t>
  </si>
  <si>
    <t>40</t>
  </si>
  <si>
    <t>Спецодежда, ср-ва  индивидуальной защиты</t>
  </si>
  <si>
    <t>44</t>
  </si>
  <si>
    <t>Оборуд,инвент д/спорта,отдыха,спецназнач</t>
  </si>
  <si>
    <t>45</t>
  </si>
  <si>
    <t>Мебель</t>
  </si>
  <si>
    <t>46</t>
  </si>
  <si>
    <t>Канцтовары</t>
  </si>
  <si>
    <t>47</t>
  </si>
  <si>
    <t>Посуда</t>
  </si>
  <si>
    <t>48</t>
  </si>
  <si>
    <t>Сантехника</t>
  </si>
  <si>
    <t>49</t>
  </si>
  <si>
    <t>Мед оборудование и медикаменты</t>
  </si>
  <si>
    <t>50</t>
  </si>
  <si>
    <t>Хозтовары</t>
  </si>
  <si>
    <t>51</t>
  </si>
  <si>
    <t>Техника, оборуд бытовое и специальное</t>
  </si>
  <si>
    <t>54</t>
  </si>
  <si>
    <t>Предметы интерьера, дом.обихода,сувениры</t>
  </si>
  <si>
    <t>55</t>
  </si>
  <si>
    <t>Оборудование,знаки и ср-ва  по ТБ,ОТ, БД</t>
  </si>
  <si>
    <t>57</t>
  </si>
  <si>
    <t>Продукция полиграфическая</t>
  </si>
  <si>
    <t>58</t>
  </si>
  <si>
    <t>Продукция пищевой промышленности</t>
  </si>
  <si>
    <t>59</t>
  </si>
  <si>
    <t>Обор. д/обуч аварийно-спасательных служб</t>
  </si>
  <si>
    <t>60</t>
  </si>
  <si>
    <t>Техника авиационная и судовая</t>
  </si>
  <si>
    <t>61</t>
  </si>
  <si>
    <t>Оружие,взрывные устр-ва, взрывчатые в-ва</t>
  </si>
  <si>
    <t>65</t>
  </si>
  <si>
    <t>Тара</t>
  </si>
  <si>
    <t>99</t>
  </si>
  <si>
    <t>Материалы прочие</t>
  </si>
  <si>
    <t>Наименование причины отнесения к НВЛ и НЛ</t>
  </si>
  <si>
    <t>Номер причины</t>
  </si>
  <si>
    <t xml:space="preserve">Причина отнесения к НВЛ\НЛ
(наименование из списка)
</t>
  </si>
  <si>
    <t>Причина отнесения к НВЛ\НЛ
(номер  из списка)</t>
  </si>
  <si>
    <t>Классы материала</t>
  </si>
  <si>
    <t>НВЛ</t>
  </si>
  <si>
    <t>шт</t>
  </si>
  <si>
    <t xml:space="preserve">ПЕРЕЧЕНЬ НВЛ
ПРИЛОЖЕНИЕ К ПРОТОКОЛУ ЗАСЕДАНИЯ КОМИССИИ ПО РАБОТЕ 
С НЕВОСТРЕБОВАННЫМИ ЛИКВИДНЫМИ И НЕЛИКВИДНЫМИ ЗАПАСАМИ 
</t>
  </si>
  <si>
    <t>Извещатель пожарный ИП-101-1-С ИПЦЭС</t>
  </si>
  <si>
    <t>РПУ Губкинский</t>
  </si>
  <si>
    <t>R44M01000</t>
  </si>
  <si>
    <t>Перераспределение между Филиалами\ОГ</t>
  </si>
  <si>
    <t>НВЛ_1072_Губкинский</t>
  </si>
  <si>
    <t>Интерфейс RS-232 Regard 4208785</t>
  </si>
  <si>
    <t>Сенсор Drager 6810881</t>
  </si>
  <si>
    <t>Сенсор Cat-Ex Drager 6812950</t>
  </si>
  <si>
    <t>Сенсор СО2 Drager 6810889</t>
  </si>
  <si>
    <t>Сенсор OV Drager 6811530</t>
  </si>
  <si>
    <t>Фаульгабер И.Ю.</t>
  </si>
  <si>
    <t>Жилет меховой 104-108/170-176</t>
  </si>
  <si>
    <t>НВЛ_1079_Нягань</t>
  </si>
  <si>
    <t>ПУ в г Нягань</t>
  </si>
  <si>
    <t>R47M01000</t>
  </si>
  <si>
    <t>Пригодно к носке</t>
  </si>
  <si>
    <t>Ведущий специалист СПБ Облетова А.А.</t>
  </si>
  <si>
    <t>Жилет меховой 96-100/170-176</t>
  </si>
  <si>
    <t>Сапоги утепленные мужские СМУ-047М р.38</t>
  </si>
  <si>
    <t>пар</t>
  </si>
  <si>
    <t>Сапоги утепленные мужские СМУ-047М р.41</t>
  </si>
  <si>
    <t>Сапоги утепленные мужские СМУ-047М р.42</t>
  </si>
  <si>
    <t>Сапоги утепленные мужские СМУ-047М р.49</t>
  </si>
  <si>
    <t>Сапоги кожаные мод.16М р.42</t>
  </si>
  <si>
    <t>Сапоги кожаные мод.16М р.43</t>
  </si>
  <si>
    <t>т</t>
  </si>
  <si>
    <t>Участок СМР в г. Нягань</t>
  </si>
  <si>
    <t>R47M09002</t>
  </si>
  <si>
    <t>Скоба AA1206 Е5945 д/монтажа шкафов SR</t>
  </si>
  <si>
    <t>Стойка кабельная К1151ЭХЛ</t>
  </si>
  <si>
    <t>Скоба двухлапковая СМД25</t>
  </si>
  <si>
    <t>Перемычка Phoenix Contact 3030271</t>
  </si>
  <si>
    <t>Крышка торцев.Phoenix Contact P/n3047028</t>
  </si>
  <si>
    <t>Кабель-канал Phoenix Contact P/n 3240191</t>
  </si>
  <si>
    <t>Короб КСК 60х40 У3</t>
  </si>
  <si>
    <t>Шкаф ABB Turati SRN10630VK</t>
  </si>
  <si>
    <t>Полка кабельная К1160ц УТ1,5</t>
  </si>
  <si>
    <t>Плата монтажная ABB PF1060</t>
  </si>
  <si>
    <t>Труба гофрированная ПВХ D20</t>
  </si>
  <si>
    <t>м</t>
  </si>
  <si>
    <t>Полка SNR-SHELF-250-C RAL 7032</t>
  </si>
  <si>
    <t>ИТОГО:</t>
  </si>
  <si>
    <t>Отвод 90 159Х4,5</t>
  </si>
  <si>
    <t xml:space="preserve">Детали трубопроводов металлические </t>
  </si>
  <si>
    <t>1 667</t>
  </si>
  <si>
    <t>НВЛ_1071_Нефтеюганск</t>
  </si>
  <si>
    <t>АСУТП</t>
  </si>
  <si>
    <t>R41M03004</t>
  </si>
  <si>
    <t>Удовлетворительное</t>
  </si>
  <si>
    <t>Зам. Начальник РПУ, Ахметшин</t>
  </si>
  <si>
    <t>Стойка кабельная К1150У3</t>
  </si>
  <si>
    <t>1 666</t>
  </si>
  <si>
    <t>УКС</t>
  </si>
  <si>
    <t>R41M10002</t>
  </si>
  <si>
    <t>Стойка кабельная К1151У3</t>
  </si>
  <si>
    <t>Манжета (сантехнический)</t>
  </si>
  <si>
    <t xml:space="preserve">Сантехника </t>
  </si>
  <si>
    <t>1 510</t>
  </si>
  <si>
    <t>Переход К 219Х6-159Х4,5-09Г2С</t>
  </si>
  <si>
    <t>1 755</t>
  </si>
  <si>
    <t>Модуль аналог.вв. DirectLogic T1F-16AD-1</t>
  </si>
  <si>
    <t>1 592</t>
  </si>
  <si>
    <t>Блок монтажный БМ-1,6</t>
  </si>
  <si>
    <t xml:space="preserve">Автотранспорт,спецтех,з/ч, гараж.обор. </t>
  </si>
  <si>
    <t>Модуль контрол. DirectLogic-405 D4-16NE3</t>
  </si>
  <si>
    <t>Модуль контрол. DirectLogic-405 D4-32TD1</t>
  </si>
  <si>
    <t>1 803</t>
  </si>
  <si>
    <t>Фильтр магнитный фланцевый ФМФ-50</t>
  </si>
  <si>
    <t xml:space="preserve">Оборуд. пром., коммун. водогазоснабжения </t>
  </si>
  <si>
    <t>Дюбель-основание 8мм Colson 31955</t>
  </si>
  <si>
    <t>Модуль контрол. DirectLogic-405 D4-64ND2</t>
  </si>
  <si>
    <t>Модуль-заглушка DirectLogic P/n D2-FILL</t>
  </si>
  <si>
    <t>Прокат лист. г/к 0,55 ст3</t>
  </si>
  <si>
    <t xml:space="preserve">Металл и прокат черных металлов </t>
  </si>
  <si>
    <t>Блок испытательный БИ6УХЛ4</t>
  </si>
  <si>
    <t>1 669</t>
  </si>
  <si>
    <t>Угол DKC CS 90 200х50 арт.36664</t>
  </si>
  <si>
    <t>1 375</t>
  </si>
  <si>
    <t>Сборка шинная Rittal SZ 2364.000</t>
  </si>
  <si>
    <t>Крышка КЛ 200 УТ1,5</t>
  </si>
  <si>
    <t>Лоток угловой КГ 100Х65-90 УТ1,5</t>
  </si>
  <si>
    <t>Лоток угловой КП200Х100-90 УТ1,5</t>
  </si>
  <si>
    <t>Лоток глухой ЛМГ 200Х100 УТ1,5</t>
  </si>
  <si>
    <t>Корпус с мат/платой 1.5U, РТК.14.39</t>
  </si>
  <si>
    <t>1 382</t>
  </si>
  <si>
    <t>Плата интерфейсная РТК.14.17</t>
  </si>
  <si>
    <t>ВОРС Стрелец- АРФА-2Р (434МГц)</t>
  </si>
  <si>
    <t>ВОРС Стрелец- ИБ-Р (434МГц)</t>
  </si>
  <si>
    <t>Панель основания Rittal CM 5001211</t>
  </si>
  <si>
    <t>Шина Rittal 5001.053</t>
  </si>
  <si>
    <t>Шасси сист. Rittal внеш.уровень 8612.140</t>
  </si>
  <si>
    <t>Шина зажимная кабельная Rittal 4192000</t>
  </si>
  <si>
    <t>Наконечник кабельный AI 1-8 RD 3200030</t>
  </si>
  <si>
    <t>1 308</t>
  </si>
  <si>
    <t>Зажим кабельный Rittal SZ 2353.000 18-22</t>
  </si>
  <si>
    <t>Винт Torx BZ5,5х13 Rittal SZ 2486.500</t>
  </si>
  <si>
    <t>Кабель-канал Legrand Lina25 36202</t>
  </si>
  <si>
    <t>Кабель-канал Legrand Lina25 36207</t>
  </si>
  <si>
    <t>Модуль аналогового ввода 5506</t>
  </si>
  <si>
    <t>Кабель межмодульный IMC18 18" (0.45м)</t>
  </si>
  <si>
    <t>Держатель Rittal SZ 4183000 (упк 24 шт)</t>
  </si>
  <si>
    <t>упак</t>
  </si>
  <si>
    <t>Шина Rittal SZ 4171000 (упк 12 шт)</t>
  </si>
  <si>
    <t>Гайка М8 Rittal TS 8800808 (упк 20шт)</t>
  </si>
  <si>
    <t>Отсек д/прокладки кабеля Rittal 8600865</t>
  </si>
  <si>
    <t>Зажим ЭМС Rittal SZ 2388150 (упк 10 шт)</t>
  </si>
  <si>
    <t>Шина Rittal SZ 4944000 (упк 6 шт)</t>
  </si>
  <si>
    <t>Выключат.концевой+шина Rittal SZ 4315310</t>
  </si>
  <si>
    <t>Зажим ЭМС Rittal SZ 2388200 (упк 10 шт)</t>
  </si>
  <si>
    <t>Шина Rittal для ЭМС-зажимов SZ 2388800</t>
  </si>
  <si>
    <t>Стенка бок. Rittal TS 8600520 (упк 2 шт)</t>
  </si>
  <si>
    <t>1 345</t>
  </si>
  <si>
    <t>Шасси монтажныеRittal(упк4шт)PS4377.000</t>
  </si>
  <si>
    <t>Шина монтаж. Rittal SZ 4172000 (упк12шт)</t>
  </si>
  <si>
    <t>Перемычка Phoenix Contact 3030255</t>
  </si>
  <si>
    <t>Дверь стальная Rittal DK-TS8 7824205</t>
  </si>
  <si>
    <t>Шина Rittal для ЭМС-зажимов SZ 2388600</t>
  </si>
  <si>
    <t>Шина несущая Rittal TS 4396.000 (упк4шт)</t>
  </si>
  <si>
    <t>Скрепа СКФ-10</t>
  </si>
  <si>
    <t xml:space="preserve">Средства связи, радиолокации и навигации </t>
  </si>
  <si>
    <t>Полка консольная 19" 1U L=400mm</t>
  </si>
  <si>
    <t>Крепление настенное Rittal SZ 2508.010</t>
  </si>
  <si>
    <t>Панель Rittal TS 8800060 (упк2шт)</t>
  </si>
  <si>
    <t>Кабель DirectLogic D4-IOCBL-1</t>
  </si>
  <si>
    <t>Извещатель охранный РИГ ИО 10210-4</t>
  </si>
  <si>
    <t>1 811</t>
  </si>
  <si>
    <t>Шнур сетевой APC IEC-320 C19 AP9876</t>
  </si>
  <si>
    <t>Крышка торцев.Phoenix Contact P/n3047248</t>
  </si>
  <si>
    <t>Полка приборная Rittal DK 7119140</t>
  </si>
  <si>
    <t>Патч-панель FL PF 2TX CAT5E 2891165</t>
  </si>
  <si>
    <t>Панель коммутац. D-LAN-19"-4 2880176</t>
  </si>
  <si>
    <t>Каб J-02YS(ST)C HP 2x2x24 AWG 5м 2744827</t>
  </si>
  <si>
    <t>Плата РТК.14.45 Транспорт-32хE1х1</t>
  </si>
  <si>
    <t>1 302</t>
  </si>
  <si>
    <t>Лоток угловой КГГ 100Х65-90 ЦУТ1,5</t>
  </si>
  <si>
    <t>Крепление Cisco RCKMNT-REC-1RU=</t>
  </si>
  <si>
    <t>Соединение ввертное НСВ 14хR1/2 УХЛ4</t>
  </si>
  <si>
    <t>Панель Rittal TS 8800120 (упк 4 шт)</t>
  </si>
  <si>
    <t>Модуль-заглушка DirectLOGIC D4-FILL</t>
  </si>
  <si>
    <t>Наконечник Phoenix Contact P/n 3200535</t>
  </si>
  <si>
    <t>Шнур силовой APC Power Cord AP9892</t>
  </si>
  <si>
    <t>Гайка закладная MG Tertiary 03194 20шт.</t>
  </si>
  <si>
    <t>Штекер Phoenix Contact P-DI 3036783</t>
  </si>
  <si>
    <t>Модуль штекерный LV-12-24UC 2833712</t>
  </si>
  <si>
    <t>Держатель маркировки Phoenix P/n 0811969</t>
  </si>
  <si>
    <t>Стеклотекстолит FR-4 (200х200х1,5)</t>
  </si>
  <si>
    <t xml:space="preserve">Полимеры, химвол., стеклопласт.и изд. </t>
  </si>
  <si>
    <t>Пластина UC-EMLP (20X8) 0819327</t>
  </si>
  <si>
    <t>Пост управления EFDC-21EMV</t>
  </si>
  <si>
    <t>1 736</t>
  </si>
  <si>
    <t>Крышка WAP 2.5-10 p/n 1050000000</t>
  </si>
  <si>
    <t>Шлюз E-422.0.02</t>
  </si>
  <si>
    <t>Комплект VS-09-SET-STD 1689145</t>
  </si>
  <si>
    <t>Модуль коммуникац.DirectLogic H4-ECOM100</t>
  </si>
  <si>
    <t>1 316</t>
  </si>
  <si>
    <t>Лоток тройниковый ОТ 200Х100 УТ1,5</t>
  </si>
  <si>
    <t>Элемент подключения Rittal SZ 2507.500</t>
  </si>
  <si>
    <t>Фальш-панель цоколя Rittal TS 8602.030</t>
  </si>
  <si>
    <t>Штекер Rittal SZ 2507.200 (5шт)</t>
  </si>
  <si>
    <t>компл</t>
  </si>
  <si>
    <t>Сервер ком. Lantronix UDS1100-IAP</t>
  </si>
  <si>
    <t>1 459</t>
  </si>
  <si>
    <t>Шасси системные Rittal 8612.580 (упк4шт)</t>
  </si>
  <si>
    <t>Извещатель ИП 21210-3 Аврора-ДР</t>
  </si>
  <si>
    <t>2 019</t>
  </si>
  <si>
    <t>Пульт управления ПУ-Р</t>
  </si>
  <si>
    <t>Радиобрелок управления РБУ</t>
  </si>
  <si>
    <t>Лоток угловой КГ 100х100-90 УТ1,5</t>
  </si>
  <si>
    <t>Лоток тройниковый ОТ 100х100 УТ1,5</t>
  </si>
  <si>
    <t>Сигнализатор уровня СУ-113РТ-0,35</t>
  </si>
  <si>
    <t>Уголок крепеж.Rittal PS 4181.000 (12 шт)</t>
  </si>
  <si>
    <t>Элемент адаптерный Rittal 4шт. 8613010</t>
  </si>
  <si>
    <t>Извещатель ИП 10110-1-А1 Аврора-ТР</t>
  </si>
  <si>
    <t>Крышка КЛ 50 УТ1,5</t>
  </si>
  <si>
    <t>Модуль аналог.вв. DirectLogic F2-04THM</t>
  </si>
  <si>
    <t>Модуль дискрет.вв. DirectLogic D2-08NA-2</t>
  </si>
  <si>
    <t>Модуль дискрет.выв. DirectLogic D2-08TA</t>
  </si>
  <si>
    <t>Модуль дискрет.выв. DirectLogic F2-08TA</t>
  </si>
  <si>
    <t>Профиль эластичный Rittal SZ 2573.000</t>
  </si>
  <si>
    <t>Извещатель ИП 21210-4 Амур-Р</t>
  </si>
  <si>
    <t>Табло ВЭЛ-Т-Н Газ(220АС) -У1</t>
  </si>
  <si>
    <t>Модуль дискретного ввода 5405-24 297247</t>
  </si>
  <si>
    <t>Перемычка монтажная Rittal TS 4596.000</t>
  </si>
  <si>
    <t>Шина профильная Rittal DK 7828.050 4шт.</t>
  </si>
  <si>
    <t>Фальш-панели TS Rittal DK 8602.050 2шт</t>
  </si>
  <si>
    <t>Системные шасси Rittal DK 8612.150 4шт</t>
  </si>
  <si>
    <t>Шина напр. Rittal TS 8613.150 (упк10шт)</t>
  </si>
  <si>
    <t>Фильтр Phoenix Contact NEF 1-10 2788977</t>
  </si>
  <si>
    <t>Этикетка BMK Phoenix Contact P/n 0805470</t>
  </si>
  <si>
    <t>Полка IPprom MC-20</t>
  </si>
  <si>
    <t>Комплект крепления IPprom КМ-100</t>
  </si>
  <si>
    <t>Оповещатель Табло-Р Вправо</t>
  </si>
  <si>
    <t>Оповещатель Табло-Р Влево</t>
  </si>
  <si>
    <t>Извещатель пожарный ИП 33010-1 Пламя-РВ</t>
  </si>
  <si>
    <t>Конвертер Phoenix ContactPSM PTK 2760623</t>
  </si>
  <si>
    <t>Блок отражателей СПНК.203625.003д/Амур-Р</t>
  </si>
  <si>
    <t>Блок управления и контроля БУК-Р Стрелец</t>
  </si>
  <si>
    <t>Контроллер Motorola 8485615Z02 FLEX</t>
  </si>
  <si>
    <t>Кабель связи ЭКС-МВППЭ-5 50х2х0,51</t>
  </si>
  <si>
    <t xml:space="preserve">Продукция кабельная </t>
  </si>
  <si>
    <t>Крюк чалочный Кч-12,5 ХЛ</t>
  </si>
  <si>
    <t xml:space="preserve">Оборудование подъемно-транспортное </t>
  </si>
  <si>
    <t>Модуль релейный Phoenix Contact 2834753</t>
  </si>
  <si>
    <t>Автомат защиты электродвигателей CKF-BR</t>
  </si>
  <si>
    <t>Кран КШ.Ц.Ф.200/150.016.02 200х16</t>
  </si>
  <si>
    <t xml:space="preserve">Арматура промышленная трубопроводная </t>
  </si>
  <si>
    <t>Провод ПуГВ 10</t>
  </si>
  <si>
    <t>1 703</t>
  </si>
  <si>
    <t>Полка К 1160 У3</t>
  </si>
  <si>
    <t>1 665</t>
  </si>
  <si>
    <t>Основание одиночной полки К1158 У3</t>
  </si>
  <si>
    <t>1 745</t>
  </si>
  <si>
    <t>Стойка К 1151 У3</t>
  </si>
  <si>
    <t>Модуль вв/выв DirectLogic H2-CTRIO2</t>
  </si>
  <si>
    <t>Труба ПВХ D=20мм, 3м DKC 63520UF</t>
  </si>
  <si>
    <t>1 315</t>
  </si>
  <si>
    <t>1 374</t>
  </si>
  <si>
    <t>Тройник приварной ТП-14</t>
  </si>
  <si>
    <t>1 694</t>
  </si>
  <si>
    <t>СУР-8 исп.1 с ДПУ8М-14,65-0,15-ОМ1,5, IV</t>
  </si>
  <si>
    <t>Лоток проволочный Ostec ПЛМ-400.105</t>
  </si>
  <si>
    <t>1 744</t>
  </si>
  <si>
    <t>Отвод ОС100н-05-М20х1,5</t>
  </si>
  <si>
    <t>Метран-2700(0+100)0,25-100М-A05-320-80</t>
  </si>
  <si>
    <t>1 504</t>
  </si>
  <si>
    <t>Модулятор ПЛАНАР Omega</t>
  </si>
  <si>
    <t>1 417</t>
  </si>
  <si>
    <t>лот</t>
  </si>
  <si>
    <t>Названия строк</t>
  </si>
  <si>
    <t>Общий итог</t>
  </si>
  <si>
    <t>3.1</t>
  </si>
  <si>
    <t>РЕЕСТР ЛОТОВ</t>
  </si>
  <si>
    <t>Оборуд. и материалы электротехнические Нягань</t>
  </si>
  <si>
    <t>Оборуд. и материалы электротехнические Нефтеюганск</t>
  </si>
  <si>
    <t>КИП и средства автоматизации Губкинский</t>
  </si>
  <si>
    <t>КИП и средства автоматизации Нефтеюганск</t>
  </si>
  <si>
    <t>Вычислительная техника Нягань</t>
  </si>
  <si>
    <t>Вычислительная техника Нефтеюганск</t>
  </si>
  <si>
    <t>Стоимость лота, руб. с НДС</t>
  </si>
  <si>
    <t>Сумма по полю Стоимость лота, руб. с НДС</t>
  </si>
  <si>
    <t>Сумма по полю Учетная
стоимость, руб. 
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</si>
</sst>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2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>
      <alignment vertical="top"/>
    </xf>
    <xf numFmtId="0" fontId="9" fillId="0" borderId="0"/>
    <xf numFmtId="0" fontId="10" fillId="0" borderId="0"/>
    <xf numFmtId="0" fontId="10" fillId="0" borderId="0"/>
    <xf numFmtId="0" fontId="9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12" fillId="0" borderId="0"/>
    <xf numFmtId="164" fontId="13" fillId="0" borderId="0" applyFont="0" applyFill="0" applyBorder="0" applyAlignment="0" applyProtection="0"/>
    <xf numFmtId="0" fontId="14" fillId="0" borderId="0"/>
    <xf numFmtId="4" fontId="15" fillId="7" borderId="13" applyNumberFormat="0" applyProtection="0">
      <alignment vertical="center"/>
    </xf>
    <xf numFmtId="4" fontId="16" fillId="7" borderId="13" applyNumberFormat="0" applyProtection="0">
      <alignment vertical="center"/>
    </xf>
    <xf numFmtId="4" fontId="15" fillId="7" borderId="13" applyNumberFormat="0" applyProtection="0">
      <alignment horizontal="left" vertical="center" indent="1"/>
    </xf>
    <xf numFmtId="4" fontId="15" fillId="7" borderId="13" applyNumberFormat="0" applyProtection="0">
      <alignment horizontal="left" vertical="center" indent="1"/>
    </xf>
    <xf numFmtId="0" fontId="4" fillId="8" borderId="13" applyNumberFormat="0" applyProtection="0">
      <alignment horizontal="left" vertical="center" indent="1"/>
    </xf>
    <xf numFmtId="0" fontId="17" fillId="9" borderId="0" applyProtection="0">
      <alignment horizontal="center" vertical="center" wrapText="1"/>
    </xf>
    <xf numFmtId="4" fontId="15" fillId="10" borderId="13" applyNumberFormat="0" applyProtection="0">
      <alignment horizontal="right" vertical="center"/>
    </xf>
    <xf numFmtId="4" fontId="15" fillId="11" borderId="13" applyNumberFormat="0" applyProtection="0">
      <alignment horizontal="right" vertical="center"/>
    </xf>
    <xf numFmtId="4" fontId="15" fillId="12" borderId="13" applyNumberFormat="0" applyProtection="0">
      <alignment horizontal="right" vertical="center"/>
    </xf>
    <xf numFmtId="4" fontId="15" fillId="13" borderId="13" applyNumberFormat="0" applyProtection="0">
      <alignment horizontal="right" vertical="center"/>
    </xf>
    <xf numFmtId="4" fontId="15" fillId="14" borderId="13" applyNumberFormat="0" applyProtection="0">
      <alignment horizontal="right" vertical="center"/>
    </xf>
    <xf numFmtId="4" fontId="15" fillId="15" borderId="13" applyNumberFormat="0" applyProtection="0">
      <alignment horizontal="right" vertical="center"/>
    </xf>
    <xf numFmtId="4" fontId="15" fillId="16" borderId="13" applyNumberFormat="0" applyProtection="0">
      <alignment horizontal="right" vertical="center"/>
    </xf>
    <xf numFmtId="4" fontId="15" fillId="17" borderId="13" applyNumberFormat="0" applyProtection="0">
      <alignment horizontal="right" vertical="center"/>
    </xf>
    <xf numFmtId="4" fontId="15" fillId="18" borderId="13" applyNumberFormat="0" applyProtection="0">
      <alignment horizontal="right" vertical="center"/>
    </xf>
    <xf numFmtId="4" fontId="17" fillId="19" borderId="13" applyNumberFormat="0" applyProtection="0">
      <alignment horizontal="left" vertical="center" indent="1"/>
    </xf>
    <xf numFmtId="4" fontId="15" fillId="20" borderId="14" applyNumberFormat="0" applyProtection="0">
      <alignment horizontal="left" vertical="center" indent="1"/>
    </xf>
    <xf numFmtId="4" fontId="18" fillId="21" borderId="0" applyNumberFormat="0" applyProtection="0">
      <alignment horizontal="left" vertical="center" indent="1"/>
    </xf>
    <xf numFmtId="0" fontId="4" fillId="8" borderId="13" applyNumberFormat="0" applyProtection="0">
      <alignment horizontal="left" vertical="center" indent="1"/>
    </xf>
    <xf numFmtId="4" fontId="19" fillId="20" borderId="13" applyNumberFormat="0" applyProtection="0">
      <alignment horizontal="left" vertical="center" indent="1"/>
    </xf>
    <xf numFmtId="4" fontId="19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3" borderId="13" applyNumberFormat="0" applyProtection="0">
      <alignment horizontal="left" vertical="center" indent="1"/>
    </xf>
    <xf numFmtId="0" fontId="4" fillId="23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center" indent="1"/>
    </xf>
    <xf numFmtId="0" fontId="4" fillId="8" borderId="13" applyNumberFormat="0" applyProtection="0">
      <alignment horizontal="left" vertical="center" indent="1"/>
    </xf>
    <xf numFmtId="0" fontId="4" fillId="8" borderId="13" applyNumberFormat="0" applyProtection="0">
      <alignment horizontal="left" vertical="center" indent="1"/>
    </xf>
    <xf numFmtId="4" fontId="15" fillId="25" borderId="13" applyNumberFormat="0" applyProtection="0">
      <alignment vertical="center"/>
    </xf>
    <xf numFmtId="4" fontId="16" fillId="25" borderId="13" applyNumberFormat="0" applyProtection="0">
      <alignment vertical="center"/>
    </xf>
    <xf numFmtId="4" fontId="15" fillId="25" borderId="13" applyNumberFormat="0" applyProtection="0">
      <alignment horizontal="left" vertical="center" indent="1"/>
    </xf>
    <xf numFmtId="4" fontId="15" fillId="25" borderId="13" applyNumberFormat="0" applyProtection="0">
      <alignment horizontal="left" vertical="center" indent="1"/>
    </xf>
    <xf numFmtId="4" fontId="15" fillId="20" borderId="13" applyNumberFormat="0" applyProtection="0">
      <alignment horizontal="right" vertical="center"/>
    </xf>
    <xf numFmtId="4" fontId="15" fillId="26" borderId="15" applyNumberFormat="0" applyProtection="0">
      <alignment horizontal="right" vertical="center"/>
    </xf>
    <xf numFmtId="4" fontId="16" fillId="20" borderId="13" applyNumberFormat="0" applyProtection="0">
      <alignment horizontal="right" vertical="center"/>
    </xf>
    <xf numFmtId="0" fontId="4" fillId="8" borderId="13" applyNumberFormat="0" applyProtection="0">
      <alignment horizontal="left" vertical="center" indent="1"/>
    </xf>
    <xf numFmtId="4" fontId="15" fillId="9" borderId="15" applyNumberFormat="0" applyProtection="0">
      <alignment horizontal="left" vertical="center" indent="1"/>
    </xf>
    <xf numFmtId="0" fontId="4" fillId="8" borderId="13" applyNumberFormat="0" applyProtection="0">
      <alignment horizontal="left" vertical="center" indent="1"/>
    </xf>
    <xf numFmtId="0" fontId="20" fillId="0" borderId="0"/>
    <xf numFmtId="4" fontId="21" fillId="20" borderId="1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13" fillId="0" borderId="0"/>
    <xf numFmtId="0" fontId="9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" fillId="0" borderId="0"/>
    <xf numFmtId="9" fontId="13" fillId="0" borderId="0" applyFont="0" applyFill="0" applyBorder="0" applyAlignment="0" applyProtection="0"/>
  </cellStyleXfs>
  <cellXfs count="65">
    <xf numFmtId="0" fontId="0" fillId="0" borderId="0" xfId="0"/>
    <xf numFmtId="0" fontId="5" fillId="0" borderId="0" xfId="3" applyFont="1">
      <alignment vertical="top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right" vertical="center" wrapText="1"/>
    </xf>
    <xf numFmtId="0" fontId="0" fillId="4" borderId="2" xfId="0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0" fillId="0" borderId="0" xfId="0" applyFill="1" applyAlignment="1">
      <alignment horizontal="left" vertical="center" wrapText="1"/>
    </xf>
    <xf numFmtId="0" fontId="0" fillId="5" borderId="2" xfId="0" applyFill="1" applyBorder="1" applyAlignment="1">
      <alignment horizontal="right"/>
    </xf>
    <xf numFmtId="0" fontId="0" fillId="5" borderId="2" xfId="0" applyFill="1" applyBorder="1"/>
    <xf numFmtId="0" fontId="7" fillId="0" borderId="0" xfId="0" applyFont="1"/>
    <xf numFmtId="0" fontId="7" fillId="5" borderId="2" xfId="0" applyFont="1" applyFill="1" applyBorder="1" applyAlignment="1">
      <alignment horizontal="right"/>
    </xf>
    <xf numFmtId="0" fontId="7" fillId="5" borderId="2" xfId="0" applyFont="1" applyFill="1" applyBorder="1"/>
    <xf numFmtId="0" fontId="0" fillId="6" borderId="2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0" xfId="0" applyFont="1" applyFill="1"/>
    <xf numFmtId="4" fontId="3" fillId="0" borderId="9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2" xfId="61" applyNumberFormat="1" applyFont="1" applyBorder="1" applyAlignment="1">
      <alignment horizontal="center" vertical="top"/>
    </xf>
    <xf numFmtId="14" fontId="3" fillId="0" borderId="12" xfId="0" applyNumberFormat="1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2" fillId="3" borderId="6" xfId="0" applyNumberFormat="1" applyFont="1" applyFill="1" applyBorder="1" applyAlignment="1">
      <alignment horizontal="center" vertical="center" wrapText="1"/>
    </xf>
    <xf numFmtId="165" fontId="2" fillId="3" borderId="8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24" fillId="2" borderId="0" xfId="0" applyFont="1" applyFill="1"/>
    <xf numFmtId="0" fontId="24" fillId="0" borderId="4" xfId="0" applyFont="1" applyBorder="1" applyAlignment="1">
      <alignment horizontal="right"/>
    </xf>
    <xf numFmtId="0" fontId="24" fillId="0" borderId="1" xfId="0" applyFont="1" applyBorder="1" applyAlignment="1">
      <alignment horizontal="right"/>
    </xf>
    <xf numFmtId="0" fontId="23" fillId="0" borderId="16" xfId="0" applyFont="1" applyBorder="1"/>
    <xf numFmtId="164" fontId="23" fillId="0" borderId="16" xfId="12" applyFont="1" applyBorder="1"/>
    <xf numFmtId="3" fontId="25" fillId="0" borderId="0" xfId="0" applyNumberFormat="1" applyFont="1"/>
    <xf numFmtId="9" fontId="3" fillId="0" borderId="0" xfId="62" applyFont="1"/>
    <xf numFmtId="0" fontId="26" fillId="0" borderId="0" xfId="0" applyFont="1"/>
    <xf numFmtId="0" fontId="3" fillId="0" borderId="2" xfId="0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 wrapText="1"/>
    </xf>
    <xf numFmtId="49" fontId="23" fillId="0" borderId="3" xfId="0" applyNumberFormat="1" applyFont="1" applyBorder="1" applyAlignment="1">
      <alignment horizontal="right"/>
    </xf>
    <xf numFmtId="0" fontId="3" fillId="0" borderId="9" xfId="1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2" fillId="3" borderId="8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8" fillId="0" borderId="2" xfId="4" applyNumberFormat="1" applyFont="1" applyFill="1" applyBorder="1" applyAlignment="1">
      <alignment horizontal="center" vertical="center"/>
    </xf>
    <xf numFmtId="164" fontId="0" fillId="0" borderId="0" xfId="0" applyNumberFormat="1"/>
    <xf numFmtId="164" fontId="23" fillId="0" borderId="0" xfId="12" applyFont="1" applyBorder="1"/>
    <xf numFmtId="0" fontId="5" fillId="0" borderId="0" xfId="3" applyFont="1" applyAlignment="1">
      <alignment horizontal="left" vertical="top" wrapText="1"/>
    </xf>
    <xf numFmtId="0" fontId="27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3">
    <cellStyle name="SAPBEXaggData" xfId="14"/>
    <cellStyle name="SAPBEXaggDataEmph" xfId="15"/>
    <cellStyle name="SAPBEXaggItem" xfId="16"/>
    <cellStyle name="SAPBEXaggItemX" xfId="17"/>
    <cellStyle name="SAPBEXchaText" xfId="18"/>
    <cellStyle name="SAPBEXchaText 2" xfId="19"/>
    <cellStyle name="SAPBEXexcBad7" xfId="20"/>
    <cellStyle name="SAPBEXexcBad8" xfId="21"/>
    <cellStyle name="SAPBEXexcBad9" xfId="22"/>
    <cellStyle name="SAPBEXexcCritical4" xfId="23"/>
    <cellStyle name="SAPBEXexcCritical5" xfId="24"/>
    <cellStyle name="SAPBEXexcCritical6" xfId="25"/>
    <cellStyle name="SAPBEXexcGood1" xfId="26"/>
    <cellStyle name="SAPBEXexcGood2" xfId="27"/>
    <cellStyle name="SAPBEXexcGood3" xfId="28"/>
    <cellStyle name="SAPBEXfilterDrill" xfId="29"/>
    <cellStyle name="SAPBEXfilterItem" xfId="30"/>
    <cellStyle name="SAPBEXfilterText" xfId="31"/>
    <cellStyle name="SAPBEXformats" xfId="32"/>
    <cellStyle name="SAPBEXheaderItem" xfId="33"/>
    <cellStyle name="SAPBEXheaderText" xfId="34"/>
    <cellStyle name="SAPBEXHLevel0" xfId="35"/>
    <cellStyle name="SAPBEXHLevel0X" xfId="36"/>
    <cellStyle name="SAPBEXHLevel1" xfId="37"/>
    <cellStyle name="SAPBEXHLevel1X" xfId="38"/>
    <cellStyle name="SAPBEXHLevel2" xfId="39"/>
    <cellStyle name="SAPBEXHLevel2X" xfId="40"/>
    <cellStyle name="SAPBEXHLevel3" xfId="41"/>
    <cellStyle name="SAPBEXHLevel3X" xfId="42"/>
    <cellStyle name="SAPBEXresData" xfId="43"/>
    <cellStyle name="SAPBEXresDataEmph" xfId="44"/>
    <cellStyle name="SAPBEXresItem" xfId="45"/>
    <cellStyle name="SAPBEXresItemX" xfId="46"/>
    <cellStyle name="SAPBEXstdData" xfId="47"/>
    <cellStyle name="SAPBEXstdData 2" xfId="48"/>
    <cellStyle name="SAPBEXstdDataEmph" xfId="49"/>
    <cellStyle name="SAPBEXstdItem" xfId="50"/>
    <cellStyle name="SAPBEXstdItem 2" xfId="51"/>
    <cellStyle name="SAPBEXstdItemX" xfId="52"/>
    <cellStyle name="SAPBEXtitle" xfId="53"/>
    <cellStyle name="SAPBEXundefined" xfId="54"/>
    <cellStyle name="Гиперссылка 2" xfId="55"/>
    <cellStyle name="Обычный" xfId="0" builtinId="0"/>
    <cellStyle name="Обычный 2" xfId="1"/>
    <cellStyle name="Обычный 2 2" xfId="7"/>
    <cellStyle name="Обычный 2 8" xfId="3"/>
    <cellStyle name="Обычный 3" xfId="4"/>
    <cellStyle name="Обычный 3 2" xfId="57"/>
    <cellStyle name="Обычный 3 3" xfId="56"/>
    <cellStyle name="Обычный 30" xfId="11"/>
    <cellStyle name="Обычный 4" xfId="6"/>
    <cellStyle name="Обычный 5" xfId="10"/>
    <cellStyle name="Обычный 6" xfId="13"/>
    <cellStyle name="Обычный 7" xfId="5"/>
    <cellStyle name="Обычный_Перечнь НВЛ" xfId="61"/>
    <cellStyle name="Процентный" xfId="62" builtinId="5"/>
    <cellStyle name="Финансовый" xfId="12" builtinId="3"/>
    <cellStyle name="Финансовый 2" xfId="2"/>
    <cellStyle name="Финансовый 2 2" xfId="9"/>
    <cellStyle name="Финансовый 3" xfId="8"/>
    <cellStyle name="Финансовый 3 2" xfId="59"/>
    <cellStyle name="Финансовый 3 3" xfId="58"/>
    <cellStyle name="Финансовый 4" xfId="60"/>
  </cellStyles>
  <dxfs count="1">
    <dxf>
      <numFmt numFmtId="164" formatCode="_-* #,##0.00\ _₽_-;\-* #,##0.00\ _₽_-;_-* &quot;-&quot;??\ _₽_-;_-@_-"/>
    </dxf>
  </dxfs>
  <tableStyles count="0" defaultTableStyle="TableStyleMedium2" defaultPivotStyle="PivotStyleLight16"/>
  <colors>
    <mruColors>
      <color rgb="FF9999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estricted\&#1057;&#1083;&#1091;&#1078;&#1073;&#1072;%20&#1057;&#1085;&#1072;&#1073;&#1078;&#1077;&#1085;&#1080;&#1103;%20&#1060;&#1080;&#1083;&#1080;&#1072;&#1083;&#1072;%20&#1052;&#1047;&#1057;\&#1059;&#1052;&#1058;&#1054;\&#1053;&#1042;&#1051;\2020\1%20&#1082;&#1074;&#1072;&#1088;&#1090;&#1072;&#1083;\&#1053;&#1080;&#1078;&#1085;&#1077;&#1074;&#1072;&#1088;&#1090;&#1086;&#1074;&#1089;&#1082;\&#1055;&#1056;%20&#8470;2%20&#1087;&#1077;&#1088;&#1077;&#1095;&#1077;&#1085;&#1100;%20&#1053;&#1042;&#105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estricted\&#1057;&#1083;&#1091;&#1078;&#1073;&#1072;%20&#1057;&#1085;&#1072;&#1073;&#1078;&#1077;&#1085;&#1080;&#1103;%20&#1060;&#1080;&#1083;&#1080;&#1072;&#1083;&#1072;%20&#1052;&#1047;&#1057;\&#1059;&#1052;&#1058;&#1054;\&#1053;&#1042;&#1051;\2021\4%20&#1082;&#1074;&#1072;&#1088;&#1090;&#1072;&#1083;\&#1050;&#1086;&#1084;&#1080;&#1089;&#1089;&#1080;&#1103;%20&#1087;&#1086;%20&#1053;&#1042;&#1051;%20&#1080;%20&#1053;&#1051;\&#1053;&#1103;&#1075;&#1072;&#1085;&#1100;\&#1050;&#1086;&#1087;&#1080;&#1103;%20&#1055;&#1088;&#1080;&#1083;&#1086;&#1078;&#1077;&#1085;&#1080;&#1077;%201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&#1086;&#1078;&#1077;&#1085;&#1080;&#1077;%20%201%20%20%20&#1055;&#1077;&#1088;&#1077;&#1095;&#1077;&#1085;&#1100;%20&#1053;&#1042;&#1051;%20(002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Формат Перечня НВЛ_НЛ"/>
      <sheetName val="заполнение столбцов 4,5,14,15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Формат Перечня НВЛ_НЛ"/>
      <sheetName val="заполнение столбцов 4,5,14,15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олнение столбцов 4,5,14,15"/>
    </sheetNames>
    <sheetDataSet>
      <sheetData sheetId="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очергина Анастасия Геннадъевна" refreshedDate="44572.664086111108" createdVersion="6" refreshedVersion="6" minRefreshableVersion="3" recordCount="177">
  <cacheSource type="worksheet">
    <worksheetSource ref="A5:U182" sheet="Перечнь НВЛ"/>
  </cacheSource>
  <cacheFields count="21">
    <cacheField name="1" numFmtId="0">
      <sharedItems containsSemiMixedTypes="0" containsString="0" containsNumber="1" containsInteger="1" minValue="1008911" maxValue="2545341"/>
    </cacheField>
    <cacheField name="2" numFmtId="0">
      <sharedItems/>
    </cacheField>
    <cacheField name="3" numFmtId="0">
      <sharedItems/>
    </cacheField>
    <cacheField name="3.1" numFmtId="0">
      <sharedItems containsSemiMixedTypes="0" containsString="0" containsNumber="1" containsInteger="1" minValue="1" maxValue="18" count="18">
        <n v="10"/>
        <n v="16"/>
        <n v="17"/>
        <n v="5"/>
        <n v="13"/>
        <n v="1"/>
        <n v="6"/>
        <n v="18"/>
        <n v="11"/>
        <n v="8"/>
        <n v="9"/>
        <n v="14"/>
        <n v="2"/>
        <n v="15"/>
        <n v="12"/>
        <n v="4"/>
        <n v="7"/>
        <n v="3"/>
      </sharedItems>
    </cacheField>
    <cacheField name="4" numFmtId="0">
      <sharedItems containsSemiMixedTypes="0" containsString="0" containsNumber="1" containsInteger="1" minValue="2" maxValue="48"/>
    </cacheField>
    <cacheField name="5" numFmtId="0">
      <sharedItems count="22">
        <s v="КИП и средства автоматизации Губкинский"/>
        <s v="Спецодежда, ср-ва  индивидуальной защиты"/>
        <s v="Мебель"/>
        <s v="Оборуд. и материалы электротехнические Нягань"/>
        <s v="Вычислительная техника Нягань"/>
        <s v="Детали трубопроводов металлические "/>
        <s v="Оборуд. и материалы электротехнические Нефтеюганск"/>
        <s v="Сантехника "/>
        <s v="КИП и средства автоматизации Нефтеюганск"/>
        <s v="Автотранспорт,спецтех,з/ч, гараж.обор. "/>
        <s v="Оборуд. пром., коммун. водогазоснабжения "/>
        <s v="Вычислительная техника Нефтеюганск"/>
        <s v="Металл и прокат черных металлов "/>
        <s v="Средства связи, радиолокации и навигации "/>
        <s v="Полимеры, химвол., стеклопласт.и изд. "/>
        <s v="Продукция кабельная "/>
        <s v="Оборудование подъемно-транспортное "/>
        <s v="Арматура промышленная трубопроводная "/>
        <s v="КИП и средства автоматизации " u="1"/>
        <s v="Вычислительная техника " u="1"/>
        <s v="Оборуд. и материалы электротехнические " u="1"/>
        <s v="КИП и средства автоматизации" u="1"/>
      </sharedItems>
    </cacheField>
    <cacheField name="6" numFmtId="4">
      <sharedItems containsSemiMixedTypes="0" containsString="0" containsNumber="1" minValue="0.92" maxValue="45843.928124999999"/>
    </cacheField>
    <cacheField name="7" numFmtId="0">
      <sharedItems containsSemiMixedTypes="0" containsString="0" containsNumber="1" minValue="8.5999999999999993E-2" maxValue="7888"/>
    </cacheField>
    <cacheField name="Учетная_x000a_стоимость, руб. _x000a_без НДС" numFmtId="0">
      <sharedItems containsSemiMixedTypes="0" containsString="0" containsNumber="1" minValue="8.73" maxValue="733502.85"/>
    </cacheField>
    <cacheField name="Стоимость лота, руб. с НДС" numFmtId="165">
      <sharedItems containsSemiMixedTypes="0" containsString="0" containsNumber="1" minValue="45.896039999999999" maxValue="2316339.3149999999"/>
    </cacheField>
    <cacheField name="9" numFmtId="0">
      <sharedItems containsMixedTypes="1" containsNumber="1" containsInteger="1" minValue="284" maxValue="1802"/>
    </cacheField>
    <cacheField name="10" numFmtId="0">
      <sharedItems/>
    </cacheField>
    <cacheField name="11" numFmtId="0">
      <sharedItems/>
    </cacheField>
    <cacheField name="12" numFmtId="0">
      <sharedItems/>
    </cacheField>
    <cacheField name="13" numFmtId="0">
      <sharedItems/>
    </cacheField>
    <cacheField name="14" numFmtId="0">
      <sharedItems containsSemiMixedTypes="0" containsString="0" containsNumber="1" containsInteger="1" minValue="1" maxValue="8"/>
    </cacheField>
    <cacheField name="15" numFmtId="0">
      <sharedItems/>
    </cacheField>
    <cacheField name="16" numFmtId="0">
      <sharedItems/>
    </cacheField>
    <cacheField name="17" numFmtId="0">
      <sharedItems/>
    </cacheField>
    <cacheField name="18" numFmtId="0">
      <sharedItems/>
    </cacheField>
    <cacheField name="19" numFmtId="14">
      <sharedItems containsSemiMixedTypes="0" containsNonDate="0" containsDate="1" containsString="0" minDate="2021-12-30T00:00:00" maxDate="2021-12-3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7">
  <r>
    <n v="1208102"/>
    <s v="Извещатель пожарный ИП-101-1-С ИПЦЭС"/>
    <s v="шт"/>
    <x v="0"/>
    <n v="25"/>
    <x v="0"/>
    <n v="29746"/>
    <n v="8"/>
    <n v="237968"/>
    <n v="621781.63199999998"/>
    <n v="1802"/>
    <s v="НВЛ_1072_Губкинский"/>
    <s v="РПУ Губкинский"/>
    <s v="R44M01000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Фаульгабер И.Ю."/>
    <d v="2021-12-30T00:00:00"/>
  </r>
  <r>
    <n v="1367102"/>
    <s v="Интерфейс RS-232 Regard 4208785"/>
    <s v="шт"/>
    <x v="0"/>
    <n v="25"/>
    <x v="0"/>
    <n v="44935.13"/>
    <n v="1"/>
    <n v="44935.13"/>
    <n v="55809.431459999993"/>
    <n v="1335"/>
    <s v="НВЛ_1072_Губкинский"/>
    <s v="РПУ Губкинский"/>
    <s v="R44M01000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Фаульгабер И.Ю."/>
    <d v="2021-12-30T00:00:00"/>
  </r>
  <r>
    <n v="1476593"/>
    <s v="Сенсор Drager 6810881"/>
    <s v="шт"/>
    <x v="0"/>
    <n v="25"/>
    <x v="0"/>
    <n v="15018.264999999999"/>
    <n v="2"/>
    <n v="30036.53"/>
    <n v="42959.733614999997"/>
    <n v="1335"/>
    <s v="НВЛ_1072_Губкинский"/>
    <s v="РПУ Губкинский"/>
    <s v="R44M01000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Фаульгабер И.Ю."/>
    <d v="2021-12-30T00:00:00"/>
  </r>
  <r>
    <n v="2177033"/>
    <s v="Сенсор Cat-Ex Drager 6812950"/>
    <s v="шт"/>
    <x v="0"/>
    <n v="25"/>
    <x v="0"/>
    <n v="17471.45"/>
    <n v="2"/>
    <n v="34942.9"/>
    <n v="56716.102500000001"/>
    <n v="1335"/>
    <s v="НВЛ_1072_Губкинский"/>
    <s v="РПУ Губкинский"/>
    <s v="R44M01000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Фаульгабер И.Ю."/>
    <d v="2021-12-30T00:00:00"/>
  </r>
  <r>
    <n v="2177034"/>
    <s v="Сенсор СО2 Drager 6810889"/>
    <s v="шт"/>
    <x v="0"/>
    <n v="25"/>
    <x v="0"/>
    <n v="24232.66"/>
    <n v="2"/>
    <n v="48465.32"/>
    <n v="32389.695719999996"/>
    <n v="1335"/>
    <s v="НВЛ_1072_Губкинский"/>
    <s v="РПУ Губкинский"/>
    <s v="R44M01000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Фаульгабер И.Ю."/>
    <d v="2021-12-30T00:00:00"/>
  </r>
  <r>
    <n v="2177035"/>
    <s v="Сенсор OV Drager 6811530"/>
    <s v="шт"/>
    <x v="0"/>
    <n v="25"/>
    <x v="0"/>
    <n v="25010.5"/>
    <n v="2"/>
    <n v="50021"/>
    <n v="62126.081999999995"/>
    <n v="1335"/>
    <s v="НВЛ_1072_Губкинский"/>
    <s v="РПУ Губкинский"/>
    <s v="R44M01000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Фаульгабер И.Ю."/>
    <d v="2021-12-30T00:00:00"/>
  </r>
  <r>
    <n v="1102024"/>
    <s v="Жилет меховой 104-108/170-176"/>
    <s v="шт"/>
    <x v="1"/>
    <n v="40"/>
    <x v="1"/>
    <n v="2711.86"/>
    <n v="1"/>
    <n v="2711.86"/>
    <n v="2869.4629799999998"/>
    <n v="700"/>
    <s v="НВЛ_1079_Нягань"/>
    <s v="ПУ в г Нягань"/>
    <s v="R47M01000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Пригодно к носке"/>
    <s v="Перераспределение между Филиалами\ОГ"/>
    <s v="Ведущий специалист СПБ Облетова А.А."/>
    <d v="2021-12-30T00:00:00"/>
  </r>
  <r>
    <n v="1101990"/>
    <s v="Жилет меховой 96-100/170-176"/>
    <s v="шт"/>
    <x v="1"/>
    <n v="40"/>
    <x v="1"/>
    <n v="2711.86"/>
    <n v="1"/>
    <n v="2711.86"/>
    <n v="2869.4629799999998"/>
    <n v="700"/>
    <s v="НВЛ_1079_Нягань"/>
    <s v="ПУ в г Нягань"/>
    <s v="R47M01000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Пригодно к носке"/>
    <s v="Перераспределение между Филиалами\ОГ"/>
    <s v="Ведущий специалист СПБ Облетова А.А."/>
    <d v="2021-12-30T00:00:00"/>
  </r>
  <r>
    <n v="1940093"/>
    <s v="Сапоги утепленные мужские СМУ-047М р.38"/>
    <s v="пар"/>
    <x v="1"/>
    <n v="40"/>
    <x v="1"/>
    <n v="1745.76"/>
    <n v="2"/>
    <n v="3491.52"/>
    <n v="4336.4678399999993"/>
    <n v="686"/>
    <s v="НВЛ_1079_Нягань"/>
    <s v="ПУ в г Нягань"/>
    <s v="R47M01000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Пригодно к носке"/>
    <s v="Перераспределение между Филиалами\ОГ"/>
    <s v="Ведущий специалист СПБ Облетова А.А."/>
    <d v="2021-12-30T00:00:00"/>
  </r>
  <r>
    <n v="1940662"/>
    <s v="Сапоги утепленные мужские СМУ-047М р.41"/>
    <s v="пар"/>
    <x v="1"/>
    <n v="40"/>
    <x v="1"/>
    <n v="1745.76"/>
    <n v="6"/>
    <n v="10474.56"/>
    <n v="13009.403519999998"/>
    <n v="686"/>
    <s v="НВЛ_1079_Нягань"/>
    <s v="ПУ в г Нягань"/>
    <s v="R47M01000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Пригодно к носке"/>
    <s v="Перераспределение между Филиалами\ОГ"/>
    <s v="Ведущий специалист СПБ Облетова А.А."/>
    <d v="2021-12-30T00:00:00"/>
  </r>
  <r>
    <n v="1940663"/>
    <s v="Сапоги утепленные мужские СМУ-047М р.42"/>
    <s v="пар"/>
    <x v="1"/>
    <n v="40"/>
    <x v="1"/>
    <n v="1745.76"/>
    <n v="6"/>
    <n v="10474.56"/>
    <n v="13009.403519999998"/>
    <n v="686"/>
    <s v="НВЛ_1079_Нягань"/>
    <s v="ПУ в г Нягань"/>
    <s v="R47M01000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Пригодно к носке"/>
    <s v="Перераспределение между Филиалами\ОГ"/>
    <s v="Ведущий специалист СПБ Облетова А.А."/>
    <d v="2021-12-30T00:00:00"/>
  </r>
  <r>
    <n v="2545341"/>
    <s v="Сапоги утепленные мужские СМУ-047М р.49"/>
    <s v="пар"/>
    <x v="1"/>
    <n v="40"/>
    <x v="1"/>
    <n v="1745.76"/>
    <n v="1"/>
    <n v="1745.76"/>
    <n v="2168.2339199999997"/>
    <n v="686"/>
    <s v="НВЛ_1079_Нягань"/>
    <s v="ПУ в г Нягань"/>
    <s v="R47M01000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Пригодно к носке"/>
    <s v="Перераспределение между Филиалами\ОГ"/>
    <s v="Ведущий специалист СПБ Облетова А.А."/>
    <d v="2021-12-30T00:00:00"/>
  </r>
  <r>
    <n v="2514137"/>
    <s v="Сапоги кожаные мод.16М р.42"/>
    <s v="пар"/>
    <x v="1"/>
    <n v="40"/>
    <x v="1"/>
    <n v="1980"/>
    <n v="1"/>
    <n v="1980"/>
    <n v="1874.9024999999999"/>
    <n v="673"/>
    <s v="НВЛ_1079_Нягань"/>
    <s v="ПУ в г Нягань"/>
    <s v="R47M01000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Пригодно к носке"/>
    <s v="Перераспределение между Филиалами\ОГ"/>
    <s v="Ведущий специалист СПБ Облетова А.А."/>
    <d v="2021-12-30T00:00:00"/>
  </r>
  <r>
    <n v="2514138"/>
    <s v="Сапоги кожаные мод.16М р.43"/>
    <s v="пар"/>
    <x v="1"/>
    <n v="40"/>
    <x v="1"/>
    <n v="1980"/>
    <n v="2"/>
    <n v="3960"/>
    <n v="3749.8049999999998"/>
    <n v="673"/>
    <s v="НВЛ_1079_Нягань"/>
    <s v="ПУ в г Нягань"/>
    <s v="R47M01000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Пригодно к носке"/>
    <s v="Перераспределение между Филиалами\ОГ"/>
    <s v="Ведущий специалист СПБ Облетова А.А."/>
    <d v="2021-12-30T00:00:00"/>
  </r>
  <r>
    <n v="1137027"/>
    <s v="Скоба AA1206 Е5945 д/монтажа шкафов SR"/>
    <s v="шт"/>
    <x v="2"/>
    <n v="45"/>
    <x v="2"/>
    <n v="99.83"/>
    <n v="171"/>
    <n v="17070.93"/>
    <n v="39066.166066500002"/>
    <n v="642"/>
    <s v="НВЛ_1079_Нягань"/>
    <s v="Участок СМР в г. Нягань"/>
    <s v="R47M09002"/>
    <s v="НВЛ"/>
    <n v="1"/>
    <s v="Изменение проектно-сметной документации после закупки МТР;"/>
    <s v="Удовлетворительное"/>
    <s v="Перераспределение между Филиалами\ОГ"/>
    <s v="Ведущий специалист СПБ Облетова А.А."/>
    <d v="2021-12-30T00:00:00"/>
  </r>
  <r>
    <n v="1172839"/>
    <s v="Стойка кабельная К1151ЭХЛ"/>
    <s v="шт"/>
    <x v="3"/>
    <n v="12"/>
    <x v="3"/>
    <n v="90"/>
    <n v="7284"/>
    <n v="655560"/>
    <n v="2316339.3149999999"/>
    <n v="686"/>
    <s v="НВЛ_1079_Нягань"/>
    <s v="Участок СМР в г. Нягань"/>
    <s v="R47M09002"/>
    <s v="НВЛ"/>
    <n v="1"/>
    <s v="Изменение проектно-сметной документации после закупки МТР;"/>
    <s v="Удовлетворительное"/>
    <s v="Перераспределение между Филиалами\ОГ"/>
    <s v="Ведущий специалист СПБ Облетова А.А."/>
    <d v="2021-12-30T00:00:00"/>
  </r>
  <r>
    <n v="1245877"/>
    <s v="Скоба двухлапковая СМД25"/>
    <s v="шт"/>
    <x v="3"/>
    <n v="12"/>
    <x v="3"/>
    <n v="2.41"/>
    <n v="3541"/>
    <n v="8527.91"/>
    <n v="16158.061548"/>
    <n v="463"/>
    <s v="НВЛ_1079_Нягань"/>
    <s v="Участок СМР в г. Нягань"/>
    <s v="R47M09002"/>
    <s v="НВЛ"/>
    <n v="1"/>
    <s v="Изменение проектно-сметной документации после закупки МТР;"/>
    <s v="Удовлетворительное"/>
    <s v="Перераспределение между Филиалами\ОГ"/>
    <s v="Ведущий специалист СПБ Облетова А.А."/>
    <d v="2021-12-30T00:00:00"/>
  </r>
  <r>
    <n v="1258452"/>
    <s v="Перемычка Phoenix Contact 3030271"/>
    <s v="шт"/>
    <x v="3"/>
    <n v="12"/>
    <x v="3"/>
    <n v="83.1"/>
    <n v="144"/>
    <n v="11966.4"/>
    <n v="22731.580799999996"/>
    <n v="672"/>
    <s v="НВЛ_1079_Нягань"/>
    <s v="Участок СМР в г. Нягань"/>
    <s v="R47M09002"/>
    <s v="НВЛ"/>
    <n v="1"/>
    <s v="Изменение проектно-сметной документации после закупки МТР;"/>
    <s v="Удовлетворительное"/>
    <s v="Перераспределение между Филиалами\ОГ"/>
    <s v="Ведущий специалист СПБ Облетова А.А."/>
    <d v="2021-12-30T00:00:00"/>
  </r>
  <r>
    <n v="1258812"/>
    <s v="Крышка торцев.Phoenix Contact P/n3047028"/>
    <s v="шт"/>
    <x v="3"/>
    <n v="12"/>
    <x v="3"/>
    <n v="11.97"/>
    <n v="16"/>
    <n v="191.55"/>
    <n v="420.93967499999997"/>
    <n v="672"/>
    <s v="НВЛ_1079_Нягань"/>
    <s v="Участок СМР в г. Нягань"/>
    <s v="R47M09002"/>
    <s v="НВЛ"/>
    <n v="1"/>
    <s v="Изменение проектно-сметной документации после закупки МТР;"/>
    <s v="Удовлетворительное"/>
    <s v="Перераспределение между Филиалами\ОГ"/>
    <s v="Ведущий специалист СПБ Облетова А.А."/>
    <d v="2021-12-30T00:00:00"/>
  </r>
  <r>
    <n v="1311462"/>
    <s v="Кабель-канал Phoenix Contact P/n 3240191"/>
    <s v="шт"/>
    <x v="3"/>
    <n v="12"/>
    <x v="3"/>
    <n v="324.64999999999998"/>
    <n v="261"/>
    <n v="84734.1"/>
    <n v="167512.20389999999"/>
    <n v="672"/>
    <s v="НВЛ_1079_Нягань"/>
    <s v="Участок СМР в г. Нягань"/>
    <s v="R47M09002"/>
    <s v="НВЛ"/>
    <n v="1"/>
    <s v="Изменение проектно-сметной документации после закупки МТР;"/>
    <s v="Удовлетворительное"/>
    <s v="Перераспределение между Филиалами\ОГ"/>
    <s v="Ведущий специалист СПБ Облетова А.А."/>
    <d v="2021-12-30T00:00:00"/>
  </r>
  <r>
    <n v="1341992"/>
    <s v="Короб КСК 60х40 У3"/>
    <s v="шт"/>
    <x v="3"/>
    <n v="12"/>
    <x v="3"/>
    <n v="262"/>
    <n v="2060"/>
    <n v="539720"/>
    <n v="834930.36"/>
    <n v="686"/>
    <s v="НВЛ_1079_Нягань"/>
    <s v="Участок СМР в г. Нягань"/>
    <s v="R47M09002"/>
    <s v="НВЛ"/>
    <n v="1"/>
    <s v="Изменение проектно-сметной документации после закупки МТР;"/>
    <s v="Удовлетворительное"/>
    <s v="Перераспределение между Филиалами\ОГ"/>
    <s v="Ведущий специалист СПБ Облетова А.А."/>
    <d v="2021-12-30T00:00:00"/>
  </r>
  <r>
    <n v="1347872"/>
    <s v="Шкаф ABB Turati SRN10630VK"/>
    <s v="шт"/>
    <x v="3"/>
    <n v="12"/>
    <x v="3"/>
    <n v="19691.63"/>
    <n v="5"/>
    <n v="98458.15"/>
    <n v="181163.6262"/>
    <n v="368"/>
    <s v="НВЛ_1079_Нягань"/>
    <s v="Участок СМР в г. Нягань"/>
    <s v="R47M09002"/>
    <s v="НВЛ"/>
    <n v="1"/>
    <s v="Изменение проектно-сметной документации после закупки МТР;"/>
    <s v="Удовлетворительное"/>
    <s v="Перераспределение между Филиалами\ОГ"/>
    <s v="Ведущий специалист СПБ Облетова А.А."/>
    <d v="2021-12-30T00:00:00"/>
  </r>
  <r>
    <n v="1347872"/>
    <s v="Шкаф ABB Turati SRN10630VK"/>
    <s v="шт"/>
    <x v="3"/>
    <n v="12"/>
    <x v="3"/>
    <n v="19691.63"/>
    <n v="5"/>
    <n v="98458.150000000009"/>
    <n v="181163.6262"/>
    <n v="284"/>
    <s v="НВЛ_1079_Нягань"/>
    <s v="Участок СМР в г. Нягань"/>
    <s v="R47M09002"/>
    <s v="НВЛ"/>
    <n v="1"/>
    <s v="Изменение проектно-сметной документации после закупки МТР;"/>
    <s v="Удовлетворительное"/>
    <s v="Перераспределение между Филиалами\ОГ"/>
    <s v="Ведущий специалист СПБ Облетова А.А."/>
    <d v="2021-12-30T00:00:00"/>
  </r>
  <r>
    <n v="1527565"/>
    <s v="Полка кабельная К1160ц УТ1,5"/>
    <s v="шт"/>
    <x v="3"/>
    <n v="12"/>
    <x v="3"/>
    <n v="29"/>
    <n v="4328"/>
    <n v="125512"/>
    <n v="363957.75"/>
    <n v="674"/>
    <s v="НВЛ_1079_Нягань"/>
    <s v="Участок СМР в г. Нягань"/>
    <s v="R47M09002"/>
    <s v="НВЛ"/>
    <n v="1"/>
    <s v="Изменение проектно-сметной документации после закупки МТР;"/>
    <s v="Удовлетворительное"/>
    <s v="Перераспределение между Филиалами\ОГ"/>
    <s v="Ведущий специалист СПБ Облетова А.А."/>
    <d v="2021-12-30T00:00:00"/>
  </r>
  <r>
    <n v="1635330"/>
    <s v="Плата монтажная ABB PF1060"/>
    <s v="шт"/>
    <x v="3"/>
    <n v="12"/>
    <x v="3"/>
    <n v="1470.57"/>
    <n v="5"/>
    <n v="7352.8499999999995"/>
    <n v="30101.039550000001"/>
    <n v="368"/>
    <s v="НВЛ_1079_Нягань"/>
    <s v="Участок СМР в г. Нягань"/>
    <s v="R47M09002"/>
    <s v="НВЛ"/>
    <n v="1"/>
    <s v="Изменение проектно-сметной документации после закупки МТР;"/>
    <s v="Удовлетворительное"/>
    <s v="Перераспределение между Филиалами\ОГ"/>
    <s v="Ведущий специалист СПБ Облетова А.А."/>
    <d v="2021-12-30T00:00:00"/>
  </r>
  <r>
    <n v="1635330"/>
    <s v="Плата монтажная ABB PF1060"/>
    <s v="шт"/>
    <x v="3"/>
    <n v="12"/>
    <x v="3"/>
    <n v="1470.57"/>
    <n v="5"/>
    <n v="7352.8499999999995"/>
    <n v="30101.039550000001"/>
    <n v="284"/>
    <s v="НВЛ_1079_Нягань"/>
    <s v="Участок СМР в г. Нягань"/>
    <s v="R47M09002"/>
    <s v="НВЛ"/>
    <n v="1"/>
    <s v="Изменение проектно-сметной документации после закупки МТР;"/>
    <s v="Удовлетворительное"/>
    <s v="Перераспределение между Филиалами\ОГ"/>
    <s v="Ведущий специалист СПБ Облетова А.А."/>
    <d v="2021-12-30T00:00:00"/>
  </r>
  <r>
    <n v="1978730"/>
    <s v="Труба гофрированная ПВХ D20"/>
    <s v="м"/>
    <x v="3"/>
    <n v="12"/>
    <x v="3"/>
    <n v="8.5"/>
    <n v="54"/>
    <n v="459"/>
    <n v="618.98174999999992"/>
    <n v="673"/>
    <s v="НВЛ_1079_Нягань"/>
    <s v="Участок СМР в г. Нягань"/>
    <s v="R47M09002"/>
    <s v="НВЛ"/>
    <n v="1"/>
    <s v="Изменение проектно-сметной документации после закупки МТР;"/>
    <s v="Удовлетворительное"/>
    <s v="Перераспределение между Филиалами\ОГ"/>
    <s v="Ведущий специалист СПБ Облетова А.А."/>
    <d v="2021-12-30T00:00:00"/>
  </r>
  <r>
    <n v="2151863"/>
    <s v="Полка SNR-SHELF-250-C RAL 7032"/>
    <s v="шт"/>
    <x v="4"/>
    <n v="36"/>
    <x v="4"/>
    <n v="735"/>
    <n v="38"/>
    <n v="27930"/>
    <n v="33617.317499999997"/>
    <n v="578"/>
    <s v="НВЛ_1079_Нягань"/>
    <s v="Участок СМР в г. Нягань"/>
    <s v="R47M09002"/>
    <s v="НВЛ"/>
    <n v="1"/>
    <s v="Изменение проектно-сметной документации после закупки МТР;"/>
    <s v="Удовлетворительное"/>
    <s v="Перераспределение между Филиалами\ОГ"/>
    <s v="Ведущий специалист СПБ Облетова А.А."/>
    <d v="2021-12-30T00:00:00"/>
  </r>
  <r>
    <n v="1008911"/>
    <s v="Отвод 90 159Х4,5"/>
    <s v="шт"/>
    <x v="5"/>
    <n v="2"/>
    <x v="5"/>
    <n v="571.26"/>
    <n v="1"/>
    <n v="571.26"/>
    <n v="716.51031749999993"/>
    <s v="1 667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009049"/>
    <s v="Стойка кабельная К1150У3"/>
    <s v="шт"/>
    <x v="6"/>
    <n v="12"/>
    <x v="6"/>
    <n v="45.78"/>
    <n v="1"/>
    <n v="45.78"/>
    <n v="173.19068999999999"/>
    <s v="1 666"/>
    <s v="НВЛ_1071_Нефтеюганск"/>
    <s v="УКС"/>
    <s v="R41M10002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009050"/>
    <s v="Стойка кабельная К1151У3"/>
    <s v="шт"/>
    <x v="6"/>
    <n v="12"/>
    <x v="6"/>
    <n v="61.11"/>
    <n v="14"/>
    <n v="855.54"/>
    <n v="2787.4485449999993"/>
    <s v="1 666"/>
    <s v="НВЛ_1071_Нефтеюганск"/>
    <s v="УКС"/>
    <s v="R41M10002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015243"/>
    <s v="Манжета (сантехнический)"/>
    <s v="шт"/>
    <x v="7"/>
    <n v="48"/>
    <x v="7"/>
    <n v="75"/>
    <n v="110"/>
    <n v="8250"/>
    <n v="9392.6249999999982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018846"/>
    <s v="Переход К 219Х6-159Х4,5-09Г2С"/>
    <s v="шт"/>
    <x v="5"/>
    <n v="2"/>
    <x v="5"/>
    <n v="1898.5"/>
    <n v="4"/>
    <n v="7594"/>
    <n v="6586.263899999999"/>
    <s v="1 755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050623"/>
    <s v="Модуль аналог.вв. DirectLogic T1F-16AD-1"/>
    <s v="шт"/>
    <x v="8"/>
    <n v="25"/>
    <x v="8"/>
    <n v="27546.531999999999"/>
    <n v="5"/>
    <n v="137732.66"/>
    <n v="274042.57574250002"/>
    <s v="1 592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052049"/>
    <s v="Блок монтажный БМ-1,6"/>
    <s v="шт"/>
    <x v="9"/>
    <n v="22"/>
    <x v="9"/>
    <n v="1231.3399999999999"/>
    <n v="1"/>
    <n v="1231.3399999999999"/>
    <n v="2775.7685699999997"/>
    <s v="1 667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055997"/>
    <s v="Модуль контрол. DirectLogic-405 D4-16NE3"/>
    <s v="шт"/>
    <x v="8"/>
    <n v="25"/>
    <x v="8"/>
    <n v="6920.23"/>
    <n v="1"/>
    <n v="6920.23"/>
    <n v="12075.07797"/>
    <s v="1 755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055999"/>
    <s v="Модуль контрол. DirectLogic-405 D4-32TD1"/>
    <s v="шт"/>
    <x v="8"/>
    <n v="25"/>
    <x v="8"/>
    <n v="17002.00076923077"/>
    <n v="13"/>
    <n v="221026.01"/>
    <n v="340617.63370499999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065300"/>
    <s v="Фильтр магнитный фланцевый ФМФ-50"/>
    <s v="шт"/>
    <x v="10"/>
    <n v="24"/>
    <x v="10"/>
    <n v="2033.12"/>
    <n v="3"/>
    <n v="6099.36"/>
    <n v="9807.8519925000001"/>
    <s v="1 755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111654"/>
    <s v="Дюбель-основание 8мм Colson 31955"/>
    <s v="шт"/>
    <x v="11"/>
    <n v="36"/>
    <x v="11"/>
    <n v="26"/>
    <n v="740"/>
    <n v="19240"/>
    <n v="16049.434499999996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134149"/>
    <s v="Модуль контрол. DirectLogic-405 D4-64ND2"/>
    <s v="шт"/>
    <x v="8"/>
    <n v="25"/>
    <x v="8"/>
    <n v="27575.653333333335"/>
    <n v="3"/>
    <n v="82726.960000000006"/>
    <n v="110618.11210499998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135188"/>
    <s v="Модуль-заглушка DirectLogic P/n D2-FILL"/>
    <s v="шт"/>
    <x v="8"/>
    <n v="25"/>
    <x v="8"/>
    <n v="798.19999999999993"/>
    <n v="3"/>
    <n v="2394.6"/>
    <n v="7632.004612499999"/>
    <s v="1 592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149066"/>
    <s v="Прокат лист. г/к 0,55 ст3"/>
    <s v="т"/>
    <x v="12"/>
    <n v="3"/>
    <x v="12"/>
    <n v="38692.325581395351"/>
    <n v="8.5999999999999993E-2"/>
    <n v="3327.54"/>
    <n v="6415.6358699999973"/>
    <s v="1 667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155379"/>
    <s v="Блок испытательный БИ6УХЛ4"/>
    <s v="шт"/>
    <x v="6"/>
    <n v="12"/>
    <x v="6"/>
    <n v="966.88710526315788"/>
    <n v="76"/>
    <n v="73483.42"/>
    <n v="185021.38790999999"/>
    <s v="1 667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162033"/>
    <s v="Угол DKC CS 90 200х50 арт.36664"/>
    <s v="шт"/>
    <x v="6"/>
    <n v="12"/>
    <x v="6"/>
    <n v="776.53386666666665"/>
    <n v="75"/>
    <n v="58240.04"/>
    <n v="140419.17398250001"/>
    <s v="1 375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166949"/>
    <s v="Сборка шинная Rittal SZ 2364.000"/>
    <s v="шт"/>
    <x v="11"/>
    <n v="36"/>
    <x v="11"/>
    <n v="2602.39"/>
    <n v="3"/>
    <n v="7807.17"/>
    <n v="14888.7373725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175459"/>
    <s v="Крышка КЛ 200 УТ1,5"/>
    <s v="шт"/>
    <x v="6"/>
    <n v="12"/>
    <x v="6"/>
    <n v="231.88"/>
    <n v="15"/>
    <n v="3478.2"/>
    <n v="13433.340037499998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175646"/>
    <s v="Лоток угловой КГ 100Х65-90 УТ1,5"/>
    <s v="шт"/>
    <x v="6"/>
    <n v="12"/>
    <x v="6"/>
    <n v="246.94000000000003"/>
    <n v="3"/>
    <n v="740.82"/>
    <n v="2343.7145474999998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175773"/>
    <s v="Лоток угловой КП200Х100-90 УТ1,5"/>
    <s v="шт"/>
    <x v="6"/>
    <n v="12"/>
    <x v="6"/>
    <n v="499.96"/>
    <n v="30"/>
    <n v="14998.8"/>
    <n v="36832.689899999998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176276"/>
    <s v="Лоток глухой ЛМГ 200Х100 УТ1,5"/>
    <s v="шт"/>
    <x v="6"/>
    <n v="12"/>
    <x v="6"/>
    <n v="712.99"/>
    <n v="100"/>
    <n v="71299"/>
    <n v="100355.94600000001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01693"/>
    <s v="Корпус с мат/платой 1.5U, РТК.14.39"/>
    <s v="шт"/>
    <x v="11"/>
    <n v="36"/>
    <x v="11"/>
    <n v="8029"/>
    <n v="4"/>
    <n v="32116"/>
    <n v="32467.535999999996"/>
    <s v="1 382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01694"/>
    <s v="Плата интерфейсная РТК.14.17"/>
    <s v="шт"/>
    <x v="11"/>
    <n v="36"/>
    <x v="11"/>
    <n v="6364.5"/>
    <n v="4"/>
    <n v="25458"/>
    <n v="24575.867999999999"/>
    <s v="1 382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05856"/>
    <s v="ВОРС Стрелец- АРФА-2Р (434МГц)"/>
    <s v="шт"/>
    <x v="8"/>
    <n v="25"/>
    <x v="8"/>
    <n v="2621.355"/>
    <n v="8"/>
    <n v="20970.84"/>
    <n v="29819.647372499996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05860"/>
    <s v="ВОРС Стрелец- ИБ-Р (434МГц)"/>
    <s v="шт"/>
    <x v="8"/>
    <n v="25"/>
    <x v="8"/>
    <n v="1460.184"/>
    <n v="5"/>
    <n v="7300.92"/>
    <n v="12239.160659999998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08102"/>
    <s v="Извещатель пожарный ИП-101-1-С ИПЦЭС"/>
    <s v="шт"/>
    <x v="8"/>
    <n v="25"/>
    <x v="8"/>
    <n v="29746"/>
    <n v="5"/>
    <n v="148730"/>
    <n v="388613.52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25080"/>
    <s v="Панель основания Rittal CM 5001211"/>
    <s v="шт"/>
    <x v="11"/>
    <n v="36"/>
    <x v="11"/>
    <n v="238.03"/>
    <n v="21"/>
    <n v="4998.63"/>
    <n v="12142.453364999999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25100"/>
    <s v="Шина Rittal 5001.053"/>
    <s v="шт"/>
    <x v="11"/>
    <n v="36"/>
    <x v="11"/>
    <n v="313.44"/>
    <n v="12"/>
    <n v="3761.28"/>
    <n v="8265.5503649999991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25131"/>
    <s v="Шасси сист. Rittal внеш.уровень 8612.140"/>
    <s v="шт"/>
    <x v="11"/>
    <n v="36"/>
    <x v="11"/>
    <n v="280.49"/>
    <n v="4"/>
    <n v="1121.96"/>
    <n v="9960.4549800000004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25404"/>
    <s v="Шина зажимная кабельная Rittal 4192000"/>
    <s v="шт"/>
    <x v="11"/>
    <n v="36"/>
    <x v="11"/>
    <n v="1258.28"/>
    <n v="1"/>
    <n v="1258.28"/>
    <n v="1759.6128149999997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29931"/>
    <s v="Наконечник кабельный AI 1-8 RD 3200030"/>
    <s v="шт"/>
    <x v="6"/>
    <n v="12"/>
    <x v="6"/>
    <n v="0.94613999999999998"/>
    <n v="500"/>
    <n v="473.07"/>
    <n v="792.46948499999996"/>
    <s v="1 308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32451"/>
    <s v="Зажим кабельный Rittal SZ 2353.000 18-22"/>
    <s v="шт"/>
    <x v="11"/>
    <n v="36"/>
    <x v="11"/>
    <n v="73.52"/>
    <n v="300"/>
    <n v="22056"/>
    <n v="51339.932999999997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32510"/>
    <s v="Винт Torx BZ5,5х13 Rittal SZ 2486.500"/>
    <s v="шт"/>
    <x v="11"/>
    <n v="36"/>
    <x v="11"/>
    <n v="111.79"/>
    <n v="9"/>
    <n v="1006.11"/>
    <n v="18360.209654999999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40414"/>
    <s v="Кабель-канал Legrand Lina25 36202"/>
    <s v="шт"/>
    <x v="6"/>
    <n v="12"/>
    <x v="6"/>
    <n v="553.49"/>
    <n v="3"/>
    <n v="1660.47"/>
    <n v="2154.90726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40415"/>
    <s v="Кабель-канал Legrand Lina25 36207"/>
    <s v="шт"/>
    <x v="6"/>
    <n v="12"/>
    <x v="6"/>
    <n v="612.53"/>
    <n v="20"/>
    <n v="12250.6"/>
    <n v="20657.544300000001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44065"/>
    <s v="Модуль аналогового ввода 5506"/>
    <s v="шт"/>
    <x v="8"/>
    <n v="25"/>
    <x v="8"/>
    <n v="18831.172399999999"/>
    <n v="25"/>
    <n v="470779.31"/>
    <n v="1053287.5241924997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44070"/>
    <s v="Кабель межмодульный IMC18 18&quot; (0.45м)"/>
    <s v="шт"/>
    <x v="8"/>
    <n v="25"/>
    <x v="8"/>
    <n v="1400.3512499999999"/>
    <n v="56"/>
    <n v="78419.67"/>
    <n v="218998.99098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50315"/>
    <s v="Держатель Rittal SZ 4183000 (упк 24 шт)"/>
    <s v="упак"/>
    <x v="11"/>
    <n v="36"/>
    <x v="11"/>
    <n v="1721.6"/>
    <n v="1"/>
    <n v="1721.6"/>
    <n v="3469.2992999999997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50316"/>
    <s v="Шина Rittal SZ 4171000 (упк 12 шт)"/>
    <s v="упак"/>
    <x v="11"/>
    <n v="36"/>
    <x v="11"/>
    <n v="1942.01"/>
    <n v="1"/>
    <n v="1942.01"/>
    <n v="3896.3201174999999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50332"/>
    <s v="Гайка М8 Rittal TS 8800808 (упк 20шт)"/>
    <s v="упак"/>
    <x v="11"/>
    <n v="36"/>
    <x v="11"/>
    <n v="1889.425"/>
    <n v="2"/>
    <n v="3778.85"/>
    <n v="11334.962924999998"/>
    <s v="1 755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50358"/>
    <s v="Отсек д/прокладки кабеля Rittal 8600865"/>
    <s v="шт"/>
    <x v="11"/>
    <n v="36"/>
    <x v="11"/>
    <n v="5227.6683333333331"/>
    <n v="6"/>
    <n v="31366.01"/>
    <n v="71517.219704999996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50361"/>
    <s v="Зажим ЭМС Rittal SZ 2388150 (упк 10 шт)"/>
    <s v="упак"/>
    <x v="11"/>
    <n v="36"/>
    <x v="11"/>
    <n v="1798.11"/>
    <n v="3"/>
    <n v="5394.33"/>
    <n v="11047.506164999999"/>
    <s v="1 667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54725"/>
    <s v="Шина Rittal SZ 4944000 (упк 6 шт)"/>
    <s v="упак"/>
    <x v="11"/>
    <n v="36"/>
    <x v="11"/>
    <n v="1519.3799999999999"/>
    <n v="10"/>
    <n v="15193.8"/>
    <n v="37712.595149999994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54727"/>
    <s v="Выключат.концевой+шина Rittal SZ 4315310"/>
    <s v="шт"/>
    <x v="11"/>
    <n v="36"/>
    <x v="11"/>
    <n v="1390.31"/>
    <n v="1"/>
    <n v="1390.31"/>
    <n v="1726.7650199999996"/>
    <s v="1 755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56445"/>
    <s v="Зажим ЭМС Rittal SZ 2388200 (упк 10 шт)"/>
    <s v="упак"/>
    <x v="11"/>
    <n v="36"/>
    <x v="11"/>
    <n v="2409.37"/>
    <n v="2"/>
    <n v="4818.74"/>
    <n v="9982.1837699999978"/>
    <s v="1 667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56500"/>
    <s v="Шина Rittal для ЭМС-зажимов SZ 2388800"/>
    <s v="шт"/>
    <x v="11"/>
    <n v="36"/>
    <x v="11"/>
    <n v="1709.86"/>
    <n v="1"/>
    <n v="1709.86"/>
    <n v="3222.9077174999998"/>
    <s v="1 667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57009"/>
    <s v="Стенка бок. Rittal TS 8600520 (упк 2 шт)"/>
    <s v="упак"/>
    <x v="11"/>
    <n v="36"/>
    <x v="11"/>
    <n v="1879.02"/>
    <n v="1"/>
    <n v="1879.02"/>
    <n v="3395.0132100000001"/>
    <s v="1 345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57025"/>
    <s v="Шасси монтажныеRittal(упк4шт)PS4377.000"/>
    <s v="упак"/>
    <x v="11"/>
    <n v="36"/>
    <x v="11"/>
    <n v="1780.62"/>
    <n v="1"/>
    <n v="1780.62"/>
    <n v="4747.3493849999995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57072"/>
    <s v="Шина монтаж. Rittal SZ 4172000 (упк12шт)"/>
    <s v="упак"/>
    <x v="11"/>
    <n v="36"/>
    <x v="11"/>
    <n v="1934.01"/>
    <n v="1"/>
    <n v="1934.01"/>
    <n v="4897.8533925000002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58422"/>
    <s v="Перемычка Phoenix Contact 3030255"/>
    <s v="шт"/>
    <x v="6"/>
    <n v="12"/>
    <x v="6"/>
    <n v="18.119999999999997"/>
    <n v="5"/>
    <n v="90.6"/>
    <n v="461.53754999999995"/>
    <s v="1 667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66255"/>
    <s v="Дверь стальная Rittal DK-TS8 7824205"/>
    <s v="шт"/>
    <x v="11"/>
    <n v="36"/>
    <x v="11"/>
    <n v="7124.62"/>
    <n v="2"/>
    <n v="14249.24"/>
    <n v="23427.506519999999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66333"/>
    <s v="Шина Rittal для ЭМС-зажимов SZ 2388600"/>
    <s v="шт"/>
    <x v="11"/>
    <n v="36"/>
    <x v="11"/>
    <n v="1452.05"/>
    <n v="1"/>
    <n v="1452.05"/>
    <n v="2668.9130999999998"/>
    <s v="1 755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66384"/>
    <s v="Шина несущая Rittal TS 4396.000 (упк4шт)"/>
    <s v="упак"/>
    <x v="11"/>
    <n v="36"/>
    <x v="11"/>
    <n v="2127.65"/>
    <n v="1"/>
    <n v="2127.65"/>
    <n v="2943.7288874999995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69757"/>
    <s v="Скрепа СКФ-10"/>
    <s v="шт"/>
    <x v="13"/>
    <n v="38"/>
    <x v="13"/>
    <n v="18.190000000000001"/>
    <n v="96"/>
    <n v="1746.24"/>
    <n v="712.05598799999996"/>
    <s v="1 755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93375"/>
    <s v="Полка консольная 19&quot; 1U L=400mm"/>
    <s v="шт"/>
    <x v="11"/>
    <n v="36"/>
    <x v="11"/>
    <n v="761.29000000000008"/>
    <n v="15"/>
    <n v="11419.35"/>
    <n v="20421.383175000003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96847"/>
    <s v="Крепление настенное Rittal SZ 2508.010"/>
    <s v="шт"/>
    <x v="11"/>
    <n v="36"/>
    <x v="11"/>
    <n v="72.95"/>
    <n v="8"/>
    <n v="583.6"/>
    <n v="1876.0202999999997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97688"/>
    <s v="Панель Rittal TS 8800060 (упк2шт)"/>
    <s v="упак"/>
    <x v="11"/>
    <n v="36"/>
    <x v="11"/>
    <n v="703.48"/>
    <n v="3"/>
    <n v="2110.44"/>
    <n v="6556.3130699999992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299618"/>
    <s v="Кабель DirectLogic D4-IOCBL-1"/>
    <s v="шт"/>
    <x v="8"/>
    <n v="25"/>
    <x v="8"/>
    <n v="4966.944375"/>
    <n v="64"/>
    <n v="317884.44"/>
    <n v="471658.68665999995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12616"/>
    <s v="Извещатель охранный РИГ ИО 10210-4"/>
    <s v="шт"/>
    <x v="8"/>
    <n v="25"/>
    <x v="8"/>
    <n v="1631.2206451612901"/>
    <n v="31"/>
    <n v="50567.839999999997"/>
    <n v="61608.532319999991"/>
    <s v="1 811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12616"/>
    <s v="Извещатель охранный РИГ ИО 10210-4"/>
    <s v="шт"/>
    <x v="8"/>
    <n v="25"/>
    <x v="8"/>
    <n v="1631.22"/>
    <n v="4"/>
    <n v="6524.88"/>
    <n v="7949.4872399999995"/>
    <s v="1 811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12616"/>
    <s v="Извещатель охранный РИГ ИО 10210-4"/>
    <s v="шт"/>
    <x v="8"/>
    <n v="25"/>
    <x v="8"/>
    <n v="1631.22"/>
    <n v="4"/>
    <n v="6524.88"/>
    <n v="7949.4872399999995"/>
    <s v="1 811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17802"/>
    <s v="Шнур сетевой APC IEC-320 C19 AP9876"/>
    <s v="шт"/>
    <x v="11"/>
    <n v="36"/>
    <x v="11"/>
    <n v="8495.7899999999991"/>
    <n v="3"/>
    <n v="25487.37"/>
    <n v="34503.495884999997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28015"/>
    <s v="Крышка торцев.Phoenix Contact P/n3047248"/>
    <s v="шт"/>
    <x v="6"/>
    <n v="12"/>
    <x v="6"/>
    <n v="8.73"/>
    <n v="1"/>
    <n v="8.73"/>
    <n v="45.896039999999999"/>
    <s v="1 667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32795"/>
    <s v="Полка приборная Rittal DK 7119140"/>
    <s v="шт"/>
    <x v="11"/>
    <n v="36"/>
    <x v="11"/>
    <n v="760.8"/>
    <n v="1"/>
    <n v="760.8"/>
    <n v="1905.6833999999999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33447"/>
    <s v="Патч-панель FL PF 2TX CAT5E 2891165"/>
    <s v="шт"/>
    <x v="11"/>
    <n v="36"/>
    <x v="11"/>
    <n v="2175.58"/>
    <n v="3"/>
    <n v="6526.74"/>
    <n v="13091.760539999997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33448"/>
    <s v="Панель коммутац. D-LAN-19&quot;-4 2880176"/>
    <s v="шт"/>
    <x v="11"/>
    <n v="36"/>
    <x v="11"/>
    <n v="16470.68"/>
    <n v="1"/>
    <n v="16470.68"/>
    <n v="49166.92876499999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33618"/>
    <s v="Каб J-02YS(ST)C HP 2x2x24 AWG 5м 2744827"/>
    <s v="шт"/>
    <x v="8"/>
    <n v="25"/>
    <x v="8"/>
    <n v="2630.02"/>
    <n v="2"/>
    <n v="5260.04"/>
    <n v="4229.7855599999994"/>
    <s v="1 667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34097"/>
    <s v="Плата РТК.14.45 Транспорт-32хE1х1"/>
    <s v="шт"/>
    <x v="13"/>
    <n v="38"/>
    <x v="13"/>
    <n v="34337.5"/>
    <n v="4"/>
    <n v="137350"/>
    <n v="185482.34999999998"/>
    <s v="1 302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34489"/>
    <s v="Лоток угловой КГГ 100Х65-90 ЦУТ1,5"/>
    <s v="шт"/>
    <x v="6"/>
    <n v="12"/>
    <x v="6"/>
    <n v="248.25411764705882"/>
    <n v="17"/>
    <n v="4220.32"/>
    <n v="9268.495897499999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35604"/>
    <s v="Крепление Cisco RCKMNT-REC-1RU="/>
    <s v="шт"/>
    <x v="11"/>
    <n v="36"/>
    <x v="11"/>
    <n v="826"/>
    <n v="1"/>
    <n v="826"/>
    <n v="3050.973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39972"/>
    <s v="Соединение ввертное НСВ 14хR1/2 УХЛ4"/>
    <s v="шт"/>
    <x v="8"/>
    <n v="25"/>
    <x v="8"/>
    <n v="157.46"/>
    <n v="182"/>
    <n v="28657.72"/>
    <n v="28300.332060000001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40515"/>
    <s v="Панель Rittal TS 8800120 (упк 4 шт)"/>
    <s v="упак"/>
    <x v="11"/>
    <n v="36"/>
    <x v="11"/>
    <n v="1982.04"/>
    <n v="1"/>
    <n v="1982.04"/>
    <n v="4855.3009199999997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40944"/>
    <s v="Модуль-заглушка DirectLOGIC D4-FILL"/>
    <s v="шт"/>
    <x v="8"/>
    <n v="25"/>
    <x v="8"/>
    <n v="1196.7954545454545"/>
    <n v="22"/>
    <n v="26329.5"/>
    <n v="49016.720249999991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41316"/>
    <s v="Наконечник Phoenix Contact P/n 3200535"/>
    <s v="шт"/>
    <x v="6"/>
    <n v="12"/>
    <x v="6"/>
    <n v="0.92"/>
    <n v="200"/>
    <n v="184"/>
    <n v="620.17200000000003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48449"/>
    <s v="Шнур силовой APC Power Cord AP9892"/>
    <s v="шт"/>
    <x v="11"/>
    <n v="36"/>
    <x v="11"/>
    <n v="2778.3850000000002"/>
    <n v="6"/>
    <n v="16670.310000000001"/>
    <n v="19603.513755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52012"/>
    <s v="Гайка закладная MG Tertiary 03194 20шт."/>
    <s v="упак"/>
    <x v="11"/>
    <n v="36"/>
    <x v="11"/>
    <n v="394.41"/>
    <n v="1"/>
    <n v="394.41"/>
    <n v="1697.1650549999997"/>
    <s v="1 667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53836"/>
    <s v="Штекер Phoenix Contact P-DI 3036783"/>
    <s v="шт"/>
    <x v="6"/>
    <n v="12"/>
    <x v="6"/>
    <n v="20.36"/>
    <n v="6"/>
    <n v="122.16"/>
    <n v="280.29145499999993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55199"/>
    <s v="Модуль штекерный LV-12-24UC 2833712"/>
    <s v="шт"/>
    <x v="8"/>
    <n v="25"/>
    <x v="8"/>
    <n v="84.13"/>
    <n v="134"/>
    <n v="11273.42"/>
    <n v="32186.689784999999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55449"/>
    <s v="Держатель маркировки Phoenix P/n 0811969"/>
    <s v="шт"/>
    <x v="6"/>
    <n v="12"/>
    <x v="6"/>
    <n v="10.166141164348273"/>
    <n v="1941"/>
    <n v="19732.48"/>
    <n v="38206.814481000001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60586"/>
    <s v="Стеклотекстолит FR-4 (200х200х1,5)"/>
    <s v="шт"/>
    <x v="14"/>
    <n v="29"/>
    <x v="14"/>
    <n v="139.02000000000001"/>
    <n v="14"/>
    <n v="1946.28"/>
    <n v="3393.6449400000001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61276"/>
    <s v="Пластина UC-EMLP (20X8) 0819327"/>
    <s v="шт"/>
    <x v="8"/>
    <n v="25"/>
    <x v="8"/>
    <n v="160.35499999999999"/>
    <n v="50"/>
    <n v="8017.75"/>
    <n v="12605.870475"/>
    <s v="1 308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61276"/>
    <s v="Пластина UC-EMLP (20X8) 0819327"/>
    <s v="шт"/>
    <x v="8"/>
    <n v="25"/>
    <x v="8"/>
    <n v="84.763999999999996"/>
    <n v="10"/>
    <n v="847.64"/>
    <n v="2755.8841499999999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63504"/>
    <s v="Пост управления EFDC-21EMV"/>
    <s v="шт"/>
    <x v="6"/>
    <n v="12"/>
    <x v="6"/>
    <n v="35256"/>
    <n v="1"/>
    <n v="35256"/>
    <n v="43787.95199999999"/>
    <s v="1 736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70623"/>
    <s v="Крышка WAP 2.5-10 p/n 1050000000"/>
    <s v="шт"/>
    <x v="6"/>
    <n v="12"/>
    <x v="6"/>
    <n v="10.11"/>
    <n v="400"/>
    <n v="4044"/>
    <n v="11300.337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87896"/>
    <s v="Шлюз E-422.0.02"/>
    <s v="шт"/>
    <x v="8"/>
    <n v="25"/>
    <x v="8"/>
    <n v="40065.299999999996"/>
    <n v="6"/>
    <n v="240391.8"/>
    <n v="357939.30779999989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88236"/>
    <s v="Комплект VS-09-SET-STD 1689145"/>
    <s v="шт"/>
    <x v="8"/>
    <n v="25"/>
    <x v="8"/>
    <n v="515.82411764705887"/>
    <n v="17"/>
    <n v="8769.01"/>
    <n v="16925.813504999998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390113"/>
    <s v="Модуль коммуникац.DirectLogic H4-ECOM100"/>
    <s v="шт"/>
    <x v="8"/>
    <n v="25"/>
    <x v="8"/>
    <n v="28201.279999999999"/>
    <n v="2"/>
    <n v="56402.559999999998"/>
    <n v="101299.70177999999"/>
    <s v="1 316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05136"/>
    <s v="Лоток тройниковый ОТ 200Х100 УТ1,5"/>
    <s v="шт"/>
    <x v="6"/>
    <n v="12"/>
    <x v="6"/>
    <n v="491.26000000000005"/>
    <n v="10"/>
    <n v="4912.6000000000004"/>
    <n v="21146.969924999998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05584"/>
    <s v="Элемент подключения Rittal SZ 2507.500"/>
    <s v="шт"/>
    <x v="11"/>
    <n v="36"/>
    <x v="11"/>
    <n v="1239.1977777777779"/>
    <n v="18"/>
    <n v="22305.56"/>
    <n v="50269.409729999999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05722"/>
    <s v="Фальш-панель цоколя Rittal TS 8602.030"/>
    <s v="шт"/>
    <x v="11"/>
    <n v="36"/>
    <x v="11"/>
    <n v="936.12"/>
    <n v="2"/>
    <n v="1872.24"/>
    <n v="4577.3510489999999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05730"/>
    <s v="Штекер Rittal SZ 2507.200 (5шт)"/>
    <s v="компл"/>
    <x v="11"/>
    <n v="36"/>
    <x v="11"/>
    <n v="1186.155"/>
    <n v="4"/>
    <n v="4744.62"/>
    <n v="11622.95271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06835"/>
    <s v="Сервер ком. Lantronix UDS1100-IAP"/>
    <s v="шт"/>
    <x v="11"/>
    <n v="36"/>
    <x v="11"/>
    <n v="14276.184999999999"/>
    <n v="2"/>
    <n v="28552.37"/>
    <n v="53425.847159999998"/>
    <s v="1 459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11548"/>
    <s v="Шасси системные Rittal 8612.580 (упк4шт)"/>
    <s v="упак"/>
    <x v="11"/>
    <n v="36"/>
    <x v="11"/>
    <n v="2479.88"/>
    <n v="2"/>
    <n v="4959.76"/>
    <n v="10128.435479999998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12225"/>
    <s v="Извещатель ИП 21210-3 Аврора-ДР"/>
    <s v="шт"/>
    <x v="8"/>
    <n v="25"/>
    <x v="8"/>
    <n v="1655.2455000000002"/>
    <n v="20"/>
    <n v="33104.910000000003"/>
    <n v="42674.574554999992"/>
    <s v="2 019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12392"/>
    <s v="Пульт управления ПУ-Р"/>
    <s v="шт"/>
    <x v="8"/>
    <n v="25"/>
    <x v="8"/>
    <n v="6523.6017857142861"/>
    <n v="28"/>
    <n v="182660.85"/>
    <n v="220503.908925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12441"/>
    <s v="Радиобрелок управления РБУ"/>
    <s v="шт"/>
    <x v="8"/>
    <n v="25"/>
    <x v="8"/>
    <n v="1415.3383333333334"/>
    <n v="6"/>
    <n v="8492.0300000000007"/>
    <n v="12435.223814999999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12680"/>
    <s v="Лоток угловой КГ 100х100-90 УТ1,5"/>
    <s v="шт"/>
    <x v="6"/>
    <n v="12"/>
    <x v="6"/>
    <n v="404.32"/>
    <n v="8"/>
    <n v="3234.56"/>
    <n v="8689.9717799999999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12723"/>
    <s v="Лоток тройниковый ОТ 100х100 УТ1,5"/>
    <s v="шт"/>
    <x v="6"/>
    <n v="12"/>
    <x v="6"/>
    <n v="593.86"/>
    <n v="22"/>
    <n v="13064.92"/>
    <n v="19240.035209999998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13199"/>
    <s v="Сигнализатор уровня СУ-113РТ-0,35"/>
    <s v="шт"/>
    <x v="8"/>
    <n v="25"/>
    <x v="8"/>
    <n v="6062.1"/>
    <n v="1"/>
    <n v="6062.1"/>
    <n v="9856.1808000000001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13783"/>
    <s v="Уголок крепеж.Rittal PS 4181.000 (12 шт)"/>
    <s v="упак"/>
    <x v="11"/>
    <n v="36"/>
    <x v="11"/>
    <n v="637.78"/>
    <n v="5"/>
    <n v="3188.9"/>
    <n v="9393.2667000000001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17065"/>
    <s v="Элемент адаптерный Rittal 4шт. 8613010"/>
    <s v="упак"/>
    <x v="6"/>
    <n v="12"/>
    <x v="6"/>
    <n v="458.82"/>
    <n v="8"/>
    <n v="3670.56"/>
    <n v="8648.5096799999974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27249"/>
    <s v="Извещатель ИП 10110-1-А1 Аврора-ТР"/>
    <s v="шт"/>
    <x v="8"/>
    <n v="25"/>
    <x v="8"/>
    <n v="1536.1"/>
    <n v="2"/>
    <n v="3072.2"/>
    <n v="4009.2380999999996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27249"/>
    <s v="Извещатель ИП 10110-1-А1 Аврора-ТР"/>
    <s v="шт"/>
    <x v="8"/>
    <n v="25"/>
    <x v="8"/>
    <n v="1247.2"/>
    <n v="6"/>
    <n v="7483.2"/>
    <n v="11489.4936"/>
    <s v="1 669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28464"/>
    <s v="Крышка КЛ 50 УТ1,5"/>
    <s v="шт"/>
    <x v="6"/>
    <n v="12"/>
    <x v="6"/>
    <n v="71.3"/>
    <n v="2"/>
    <n v="142.6"/>
    <n v="813.61867499999994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44600"/>
    <s v="Модуль аналог.вв. DirectLogic F2-04THM"/>
    <s v="шт"/>
    <x v="8"/>
    <n v="25"/>
    <x v="8"/>
    <n v="20626.36"/>
    <n v="1"/>
    <n v="20626.36"/>
    <n v="37105.280954999995"/>
    <s v="1 592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44711"/>
    <s v="Модуль дискрет.вв. DirectLogic D2-08NA-2"/>
    <s v="шт"/>
    <x v="8"/>
    <n v="25"/>
    <x v="8"/>
    <n v="6587.71"/>
    <n v="2"/>
    <n v="13175.42"/>
    <n v="20838.070034999997"/>
    <s v="1 592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44712"/>
    <s v="Модуль дискрет.выв. DirectLogic D2-08TA"/>
    <s v="шт"/>
    <x v="8"/>
    <n v="25"/>
    <x v="8"/>
    <n v="7319.1149999999998"/>
    <n v="2"/>
    <n v="14638.23"/>
    <n v="14394.013064999997"/>
    <s v="1 592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44713"/>
    <s v="Модуль дискрет.выв. DirectLogic F2-08TA"/>
    <s v="шт"/>
    <x v="8"/>
    <n v="25"/>
    <x v="8"/>
    <n v="8250.8649999999998"/>
    <n v="2"/>
    <n v="16501.73"/>
    <n v="32861.076119999991"/>
    <s v="1 592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48757"/>
    <s v="Профиль эластичный Rittal SZ 2573.000"/>
    <s v="шт"/>
    <x v="11"/>
    <n v="36"/>
    <x v="11"/>
    <n v="489.41"/>
    <n v="2"/>
    <n v="978.82"/>
    <n v="4094.0936099999994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56307"/>
    <s v="Извещатель ИП 21210-4 Амур-Р"/>
    <s v="шт"/>
    <x v="8"/>
    <n v="25"/>
    <x v="8"/>
    <n v="11482.1175"/>
    <n v="4"/>
    <n v="45928.47"/>
    <n v="71560.459934999992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63364"/>
    <s v="Табло ВЭЛ-Т-Н Газ(220АС) -У1"/>
    <s v="шт"/>
    <x v="8"/>
    <n v="25"/>
    <x v="8"/>
    <n v="27235"/>
    <n v="26"/>
    <n v="708110"/>
    <n v="823472.90999999992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71721"/>
    <s v="Модуль дискретного ввода 5405-24 297247"/>
    <s v="шт"/>
    <x v="8"/>
    <n v="25"/>
    <x v="8"/>
    <n v="32826.74"/>
    <n v="11"/>
    <n v="361094.14"/>
    <n v="630592.63046999986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82609"/>
    <s v="Перемычка монтажная Rittal TS 4596.000"/>
    <s v="шт"/>
    <x v="11"/>
    <n v="36"/>
    <x v="11"/>
    <n v="2597.3200000000002"/>
    <n v="1"/>
    <n v="2597.3200000000002"/>
    <n v="6001.8987599999991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83400"/>
    <s v="Шина профильная Rittal DK 7828.050 4шт."/>
    <s v="упак"/>
    <x v="11"/>
    <n v="36"/>
    <x v="11"/>
    <n v="1385.92"/>
    <n v="5"/>
    <n v="6929.6"/>
    <n v="12344.695987499999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83513"/>
    <s v="Фальш-панели TS Rittal DK 8602.050 2шт"/>
    <s v="упак"/>
    <x v="11"/>
    <n v="36"/>
    <x v="11"/>
    <n v="1038.0600000000002"/>
    <n v="9"/>
    <n v="9342.5400000000009"/>
    <n v="20750.351093999998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83515"/>
    <s v="Системные шасси Rittal DK 8612.150 4шт"/>
    <s v="упак"/>
    <x v="11"/>
    <n v="36"/>
    <x v="11"/>
    <n v="1455.81"/>
    <n v="22"/>
    <n v="32027.82"/>
    <n v="77634.155609999987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87145"/>
    <s v="Шина напр. Rittal TS 8613.150 (упк10шт)"/>
    <s v="упак"/>
    <x v="11"/>
    <n v="36"/>
    <x v="11"/>
    <n v="1854.9942105263158"/>
    <n v="19"/>
    <n v="35244.89"/>
    <n v="93162.903344999999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93839"/>
    <s v="Фильтр Phoenix Contact NEF 1-10 2788977"/>
    <s v="шт"/>
    <x v="13"/>
    <n v="38"/>
    <x v="13"/>
    <n v="3206.6800000000003"/>
    <n v="3"/>
    <n v="9620.0400000000009"/>
    <n v="21770.665582499998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494078"/>
    <s v="Этикетка BMK Phoenix Contact P/n 0805470"/>
    <s v="шт"/>
    <x v="6"/>
    <n v="12"/>
    <x v="6"/>
    <n v="248.82"/>
    <n v="10"/>
    <n v="2488.1999999999998"/>
    <n v="5554.3637249999992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502636"/>
    <s v="Полка IPprom MC-20"/>
    <s v="шт"/>
    <x v="8"/>
    <n v="25"/>
    <x v="8"/>
    <n v="962.26"/>
    <n v="2"/>
    <n v="1924.52"/>
    <n v="1886.9664599999999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502637"/>
    <s v="Комплект крепления IPprom КМ-100"/>
    <s v="шт"/>
    <x v="6"/>
    <n v="12"/>
    <x v="6"/>
    <n v="1159.3"/>
    <n v="4"/>
    <n v="4637.2"/>
    <n v="2063.9555999999998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507739"/>
    <s v="Оповещатель Табло-Р Вправо"/>
    <s v="шт"/>
    <x v="8"/>
    <n v="25"/>
    <x v="8"/>
    <n v="2700.2449999999999"/>
    <n v="14"/>
    <n v="37803.43"/>
    <n v="52734.195989999993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507740"/>
    <s v="Оповещатель Табло-Р Влево"/>
    <s v="шт"/>
    <x v="8"/>
    <n v="25"/>
    <x v="8"/>
    <n v="2700.2449999999999"/>
    <n v="10"/>
    <n v="27002.45"/>
    <n v="36254.223224999994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507823"/>
    <s v="Извещатель пожарный ИП 33010-1 Пламя-РВ"/>
    <s v="шт"/>
    <x v="8"/>
    <n v="25"/>
    <x v="8"/>
    <n v="26232.142500000002"/>
    <n v="4"/>
    <n v="104928.57"/>
    <n v="149941.04098499997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547616"/>
    <s v="Конвертер Phoenix ContactPSM PTK 2760623"/>
    <s v="шт"/>
    <x v="8"/>
    <n v="25"/>
    <x v="8"/>
    <n v="135.31"/>
    <n v="8"/>
    <n v="1082.48"/>
    <n v="42545.306987999997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635326"/>
    <s v="Блок отражателей СПНК.203625.003д/Амур-Р"/>
    <s v="шт"/>
    <x v="8"/>
    <n v="25"/>
    <x v="8"/>
    <n v="11482.12"/>
    <n v="3"/>
    <n v="34446.36"/>
    <n v="26719.413029999996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641827"/>
    <s v="Блок управления и контроля БУК-Р Стрелец"/>
    <s v="шт"/>
    <x v="8"/>
    <n v="25"/>
    <x v="8"/>
    <n v="4099.4949999999999"/>
    <n v="2"/>
    <n v="8198.99"/>
    <n v="14483.988719999999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646556"/>
    <s v="Контроллер Motorola 8485615Z02 FLEX"/>
    <s v="шт"/>
    <x v="13"/>
    <n v="38"/>
    <x v="13"/>
    <n v="22369.95"/>
    <n v="2"/>
    <n v="44739.9"/>
    <n v="28085.395162499997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648874"/>
    <s v="Кабель связи ЭКС-МВППЭ-5 50х2х0,51"/>
    <s v="м"/>
    <x v="15"/>
    <n v="11"/>
    <x v="15"/>
    <n v="241.94"/>
    <n v="200"/>
    <n v="48388"/>
    <n v="103798.49399999998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700154"/>
    <s v="Крюк чалочный Кч-12,5 ХЛ"/>
    <s v="шт"/>
    <x v="16"/>
    <n v="17"/>
    <x v="16"/>
    <n v="6610"/>
    <n v="1"/>
    <n v="6610"/>
    <n v="7745.6812499999996"/>
    <s v="1 755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715499"/>
    <s v="Модуль релейный Phoenix Contact 2834753"/>
    <s v="шт"/>
    <x v="6"/>
    <n v="12"/>
    <x v="6"/>
    <n v="404.24"/>
    <n v="110"/>
    <n v="44466.400000000001"/>
    <n v="128004.91357499998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781548"/>
    <s v="Автомат защиты электродвигателей CKF-BR"/>
    <s v="шт"/>
    <x v="6"/>
    <n v="12"/>
    <x v="6"/>
    <n v="1295"/>
    <n v="2"/>
    <n v="2590"/>
    <n v="3476.0474999999997"/>
    <s v="1 510"/>
    <s v="НВЛ_1071_Нефтеюганск"/>
    <s v="УКС"/>
    <s v="R41M10002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809624"/>
    <s v="Кран КШ.Ц.Ф.200/150.016.02 200х16"/>
    <s v="шт"/>
    <x v="17"/>
    <n v="6"/>
    <x v="17"/>
    <n v="23246.5"/>
    <n v="1"/>
    <n v="23246.5"/>
    <n v="24855.990749999997"/>
    <s v="1 755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863025"/>
    <s v="Провод ПуГВ 10"/>
    <s v="м"/>
    <x v="15"/>
    <n v="11"/>
    <x v="15"/>
    <n v="48.5"/>
    <n v="3235"/>
    <n v="156897.5"/>
    <n v="299272.72106249997"/>
    <s v="1 7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866074"/>
    <s v="Полка К 1160 У3"/>
    <s v="шт"/>
    <x v="6"/>
    <n v="12"/>
    <x v="6"/>
    <n v="21.74"/>
    <n v="3238"/>
    <n v="70394.12"/>
    <n v="210939.41285999995"/>
    <s v="1 665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868733"/>
    <s v="Основание одиночной полки К1158 У3"/>
    <s v="шт"/>
    <x v="6"/>
    <n v="12"/>
    <x v="6"/>
    <n v="41.3"/>
    <n v="1784"/>
    <n v="73679.199999999997"/>
    <n v="225030.25889999999"/>
    <s v="1 803"/>
    <s v="НВЛ_1071_Нефтеюганск"/>
    <s v="УКС"/>
    <s v="R41M10002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868733"/>
    <s v="Основание одиночной полки К1158 У3"/>
    <s v="шт"/>
    <x v="6"/>
    <n v="12"/>
    <x v="6"/>
    <n v="41.300000000000004"/>
    <n v="1116"/>
    <n v="46090.8"/>
    <n v="140770.04984999998"/>
    <s v="1 745"/>
    <s v="НВЛ_1071_Нефтеюганск"/>
    <s v="УКС"/>
    <s v="R41M10002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868733"/>
    <s v="Основание одиночной полки К1158 У3"/>
    <s v="шт"/>
    <x v="6"/>
    <n v="12"/>
    <x v="6"/>
    <n v="41.3"/>
    <n v="402"/>
    <n v="16602.599999999999"/>
    <n v="50707.491074999998"/>
    <s v="1 665"/>
    <s v="НВЛ_1071_Нефтеюганск"/>
    <s v="УКС"/>
    <s v="R41M10002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868914"/>
    <s v="Стойка К 1151 У3"/>
    <s v="шт"/>
    <x v="6"/>
    <n v="12"/>
    <x v="6"/>
    <n v="66.08"/>
    <n v="7888"/>
    <n v="521239.03999999998"/>
    <n v="1770556.27572"/>
    <s v="1 745"/>
    <s v="НВЛ_1071_Нефтеюганск"/>
    <s v="УКС"/>
    <s v="R41M10002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868914"/>
    <s v="Стойка К 1151 У3"/>
    <s v="шт"/>
    <x v="6"/>
    <n v="12"/>
    <x v="6"/>
    <n v="66.08"/>
    <n v="3438"/>
    <n v="227183.04"/>
    <n v="771700.36459500005"/>
    <s v="1 665"/>
    <s v="НВЛ_1071_Нефтеюганск"/>
    <s v="УКС"/>
    <s v="R41M10002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904451"/>
    <s v="Модуль вв/выв DirectLogic H2-CTRIO2"/>
    <s v="шт"/>
    <x v="8"/>
    <n v="25"/>
    <x v="8"/>
    <n v="21359.45"/>
    <n v="2"/>
    <n v="42718.9"/>
    <n v="79337.040074999983"/>
    <s v="1 592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942907"/>
    <s v="Труба ПВХ D=20мм, 3м DKC 63520UF"/>
    <s v="шт"/>
    <x v="6"/>
    <n v="12"/>
    <x v="6"/>
    <n v="11.05"/>
    <n v="5"/>
    <n v="55.25"/>
    <n v="551.48681249999993"/>
    <s v="1 315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942907"/>
    <s v="Труба ПВХ D=20мм, 3м DKC 63520UF"/>
    <s v="шт"/>
    <x v="6"/>
    <n v="12"/>
    <x v="6"/>
    <n v="11.05"/>
    <n v="445"/>
    <n v="4917.25"/>
    <n v="49082.326312499994"/>
    <s v="1 374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964893"/>
    <s v="Тройник приварной ТП-14"/>
    <s v="шт"/>
    <x v="8"/>
    <n v="25"/>
    <x v="8"/>
    <n v="416"/>
    <n v="15"/>
    <n v="6240"/>
    <n v="9136.0743749999983"/>
    <s v="1 694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1975177"/>
    <s v="СУР-8 исп.1 с ДПУ8М-14,65-0,15-ОМ1,5, IV"/>
    <s v="шт"/>
    <x v="8"/>
    <n v="25"/>
    <x v="8"/>
    <n v="45843.928124999999"/>
    <n v="16"/>
    <n v="733502.85"/>
    <n v="1296907.6349249999"/>
    <s v="1 803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2044336"/>
    <s v="Лоток проволочный Ostec ПЛМ-400.105"/>
    <s v="шт"/>
    <x v="6"/>
    <n v="12"/>
    <x v="6"/>
    <n v="463.33051612903222"/>
    <n v="155"/>
    <n v="71816.23"/>
    <n v="258598.54741499998"/>
    <s v="1 744"/>
    <s v="НВЛ_1071_Нефтеюганск"/>
    <s v="УКС"/>
    <s v="R41M10002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2110399"/>
    <s v="Отвод ОС100н-05-М20х1,5"/>
    <s v="шт"/>
    <x v="8"/>
    <n v="25"/>
    <x v="8"/>
    <n v="3652"/>
    <n v="2"/>
    <n v="7304"/>
    <n v="6039.9494999999997"/>
    <s v="1 510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2134514"/>
    <s v="Метран-2700(0+100)0,25-100М-A05-320-80"/>
    <s v="компл"/>
    <x v="8"/>
    <n v="25"/>
    <x v="8"/>
    <n v="11598.206666666667"/>
    <n v="12"/>
    <n v="139178.48000000001"/>
    <n v="127624.34303999999"/>
    <s v="1 504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  <r>
    <n v="2204622"/>
    <s v="Модулятор ПЛАНАР Omega"/>
    <s v="шт"/>
    <x v="13"/>
    <n v="38"/>
    <x v="13"/>
    <n v="12904"/>
    <n v="3"/>
    <n v="38712"/>
    <n v="43300.62225"/>
    <s v="1 417"/>
    <s v="НВЛ_1071_Нефтеюганск"/>
    <s v="АСУТП"/>
    <s v="R41M03004"/>
    <s v="НВЛ"/>
    <n v="8"/>
    <s v="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;"/>
    <s v="Удовлетворительное"/>
    <s v="Перераспределение между Филиалами\ОГ"/>
    <s v="Зам. Начальник РПУ, Ахметшин"/>
    <d v="2021-12-30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2" cacheId="2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3:C40" firstHeaderRow="0" firstDataRow="1" firstDataCol="1"/>
  <pivotFields count="21">
    <pivotField showAll="0"/>
    <pivotField showAll="0"/>
    <pivotField showAll="0"/>
    <pivotField axis="axisRow" showAll="0">
      <items count="19">
        <item x="5"/>
        <item x="12"/>
        <item x="17"/>
        <item x="15"/>
        <item x="3"/>
        <item x="6"/>
        <item x="16"/>
        <item x="9"/>
        <item x="10"/>
        <item x="0"/>
        <item x="8"/>
        <item x="14"/>
        <item x="4"/>
        <item x="11"/>
        <item x="13"/>
        <item x="1"/>
        <item x="2"/>
        <item x="7"/>
        <item t="default"/>
      </items>
    </pivotField>
    <pivotField showAll="0"/>
    <pivotField axis="axisRow" showAll="0">
      <items count="23">
        <item x="9"/>
        <item x="17"/>
        <item m="1" x="19"/>
        <item x="5"/>
        <item m="1" x="21"/>
        <item m="1" x="18"/>
        <item x="2"/>
        <item x="12"/>
        <item n="Оборудование и материалы электротехнические " m="1" x="20"/>
        <item x="10"/>
        <item x="16"/>
        <item x="14"/>
        <item x="15"/>
        <item x="7"/>
        <item x="1"/>
        <item x="13"/>
        <item x="0"/>
        <item x="3"/>
        <item x="4"/>
        <item x="6"/>
        <item x="8"/>
        <item x="11"/>
        <item t="default"/>
      </items>
    </pivotField>
    <pivotField numFmtId="4" showAll="0"/>
    <pivotField showAll="0"/>
    <pivotField dataField="1" showAll="0" defaultSubtotal="0"/>
    <pivotField dataField="1" numFmtId="165"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</pivotFields>
  <rowFields count="2">
    <field x="3"/>
    <field x="5"/>
  </rowFields>
  <rowItems count="37">
    <i>
      <x/>
    </i>
    <i r="1">
      <x v="3"/>
    </i>
    <i>
      <x v="1"/>
    </i>
    <i r="1">
      <x v="7"/>
    </i>
    <i>
      <x v="2"/>
    </i>
    <i r="1">
      <x v="1"/>
    </i>
    <i>
      <x v="3"/>
    </i>
    <i r="1">
      <x v="12"/>
    </i>
    <i>
      <x v="4"/>
    </i>
    <i r="1">
      <x v="17"/>
    </i>
    <i>
      <x v="5"/>
    </i>
    <i r="1">
      <x v="19"/>
    </i>
    <i>
      <x v="6"/>
    </i>
    <i r="1">
      <x v="10"/>
    </i>
    <i>
      <x v="7"/>
    </i>
    <i r="1">
      <x/>
    </i>
    <i>
      <x v="8"/>
    </i>
    <i r="1">
      <x v="9"/>
    </i>
    <i>
      <x v="9"/>
    </i>
    <i r="1">
      <x v="16"/>
    </i>
    <i>
      <x v="10"/>
    </i>
    <i r="1">
      <x v="20"/>
    </i>
    <i>
      <x v="11"/>
    </i>
    <i r="1">
      <x v="11"/>
    </i>
    <i>
      <x v="12"/>
    </i>
    <i r="1">
      <x v="18"/>
    </i>
    <i>
      <x v="13"/>
    </i>
    <i r="1">
      <x v="21"/>
    </i>
    <i>
      <x v="14"/>
    </i>
    <i r="1">
      <x v="15"/>
    </i>
    <i>
      <x v="15"/>
    </i>
    <i r="1">
      <x v="14"/>
    </i>
    <i>
      <x v="16"/>
    </i>
    <i r="1">
      <x v="6"/>
    </i>
    <i>
      <x v="17"/>
    </i>
    <i r="1">
      <x v="13"/>
    </i>
    <i t="grand">
      <x/>
    </i>
  </rowItems>
  <colFields count="1">
    <field x="-2"/>
  </colFields>
  <colItems count="2">
    <i>
      <x/>
    </i>
    <i i="1">
      <x v="1"/>
    </i>
  </colItems>
  <dataFields count="2">
    <dataField name="Сумма по полю Учетная_x000a_стоимость, руб. _x000a_без НДС" fld="8" baseField="0" baseItem="0"/>
    <dataField name="Сумма по полю Стоимость лота, руб. с НДС" fld="9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"/>
  <sheetViews>
    <sheetView workbookViewId="0">
      <selection activeCell="G39" sqref="G39"/>
    </sheetView>
  </sheetViews>
  <sheetFormatPr defaultRowHeight="15" x14ac:dyDescent="0.25"/>
  <sheetData>
    <row r="2" spans="1:9" x14ac:dyDescent="0.25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41.25" customHeight="1" x14ac:dyDescent="0.25">
      <c r="A3" s="55" t="s">
        <v>1</v>
      </c>
      <c r="B3" s="55"/>
      <c r="C3" s="55"/>
      <c r="D3" s="55"/>
      <c r="E3" s="55"/>
      <c r="F3" s="55"/>
      <c r="G3" s="55"/>
      <c r="H3" s="55"/>
      <c r="I3" s="55"/>
    </row>
  </sheetData>
  <mergeCells count="1">
    <mergeCell ref="A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0"/>
  <sheetViews>
    <sheetView workbookViewId="0">
      <selection activeCell="G10" sqref="G10"/>
    </sheetView>
  </sheetViews>
  <sheetFormatPr defaultRowHeight="15" x14ac:dyDescent="0.25"/>
  <cols>
    <col min="1" max="1" width="58" customWidth="1"/>
    <col min="2" max="2" width="46.5703125" customWidth="1"/>
    <col min="3" max="3" width="41.5703125" customWidth="1"/>
  </cols>
  <sheetData>
    <row r="2" spans="1:3" ht="18.75" x14ac:dyDescent="0.3">
      <c r="A2" s="56" t="s">
        <v>383</v>
      </c>
      <c r="B2" s="56"/>
      <c r="C2" s="56"/>
    </row>
    <row r="3" spans="1:3" x14ac:dyDescent="0.25">
      <c r="A3" s="47" t="s">
        <v>380</v>
      </c>
      <c r="B3" t="s">
        <v>392</v>
      </c>
      <c r="C3" t="s">
        <v>391</v>
      </c>
    </row>
    <row r="4" spans="1:3" x14ac:dyDescent="0.25">
      <c r="A4" s="48">
        <v>1</v>
      </c>
      <c r="B4" s="53">
        <v>8165.26</v>
      </c>
      <c r="C4" s="53">
        <v>7302.7742174999985</v>
      </c>
    </row>
    <row r="5" spans="1:3" x14ac:dyDescent="0.25">
      <c r="A5" s="49" t="s">
        <v>195</v>
      </c>
      <c r="B5" s="53">
        <v>8165.26</v>
      </c>
      <c r="C5" s="53">
        <v>7302.7742174999985</v>
      </c>
    </row>
    <row r="6" spans="1:3" x14ac:dyDescent="0.25">
      <c r="A6" s="48">
        <v>2</v>
      </c>
      <c r="B6" s="53">
        <v>3327.54</v>
      </c>
      <c r="C6" s="53">
        <v>6415.6358699999973</v>
      </c>
    </row>
    <row r="7" spans="1:3" x14ac:dyDescent="0.25">
      <c r="A7" s="49" t="s">
        <v>225</v>
      </c>
      <c r="B7" s="53">
        <v>3327.54</v>
      </c>
      <c r="C7" s="53">
        <v>6415.6358699999973</v>
      </c>
    </row>
    <row r="8" spans="1:3" x14ac:dyDescent="0.25">
      <c r="A8" s="48">
        <v>3</v>
      </c>
      <c r="B8" s="53">
        <v>23246.5</v>
      </c>
      <c r="C8" s="53">
        <v>24855.990749999997</v>
      </c>
    </row>
    <row r="9" spans="1:3" x14ac:dyDescent="0.25">
      <c r="A9" s="49" t="s">
        <v>357</v>
      </c>
      <c r="B9" s="53">
        <v>23246.5</v>
      </c>
      <c r="C9" s="53">
        <v>24855.990749999997</v>
      </c>
    </row>
    <row r="10" spans="1:3" x14ac:dyDescent="0.25">
      <c r="A10" s="48">
        <v>4</v>
      </c>
      <c r="B10" s="53">
        <v>205285.5</v>
      </c>
      <c r="C10" s="53">
        <v>403071.21506249998</v>
      </c>
    </row>
    <row r="11" spans="1:3" x14ac:dyDescent="0.25">
      <c r="A11" s="49" t="s">
        <v>351</v>
      </c>
      <c r="B11" s="53">
        <v>205285.5</v>
      </c>
      <c r="C11" s="53">
        <v>403071.21506249998</v>
      </c>
    </row>
    <row r="12" spans="1:3" x14ac:dyDescent="0.25">
      <c r="A12" s="48">
        <v>5</v>
      </c>
      <c r="B12" s="53">
        <v>1638292.96</v>
      </c>
      <c r="C12" s="53">
        <v>4145198.5241729994</v>
      </c>
    </row>
    <row r="13" spans="1:3" x14ac:dyDescent="0.25">
      <c r="A13" s="49" t="s">
        <v>384</v>
      </c>
      <c r="B13" s="53">
        <v>1638292.96</v>
      </c>
      <c r="C13" s="53">
        <v>4145198.5241729994</v>
      </c>
    </row>
    <row r="14" spans="1:3" x14ac:dyDescent="0.25">
      <c r="A14" s="48">
        <v>6</v>
      </c>
      <c r="B14" s="53">
        <v>1412368.6</v>
      </c>
      <c r="C14" s="53">
        <v>4284517.9082910009</v>
      </c>
    </row>
    <row r="15" spans="1:3" x14ac:dyDescent="0.25">
      <c r="A15" s="49" t="s">
        <v>385</v>
      </c>
      <c r="B15" s="53">
        <v>1412368.6</v>
      </c>
      <c r="C15" s="53">
        <v>4284517.9082910009</v>
      </c>
    </row>
    <row r="16" spans="1:3" x14ac:dyDescent="0.25">
      <c r="A16" s="48">
        <v>7</v>
      </c>
      <c r="B16" s="53">
        <v>6610</v>
      </c>
      <c r="C16" s="53">
        <v>7745.6812499999996</v>
      </c>
    </row>
    <row r="17" spans="1:3" x14ac:dyDescent="0.25">
      <c r="A17" s="49" t="s">
        <v>353</v>
      </c>
      <c r="B17" s="53">
        <v>6610</v>
      </c>
      <c r="C17" s="53">
        <v>7745.6812499999996</v>
      </c>
    </row>
    <row r="18" spans="1:3" x14ac:dyDescent="0.25">
      <c r="A18" s="48">
        <v>8</v>
      </c>
      <c r="B18" s="53">
        <v>1231.3399999999999</v>
      </c>
      <c r="C18" s="53">
        <v>2775.7685699999997</v>
      </c>
    </row>
    <row r="19" spans="1:3" x14ac:dyDescent="0.25">
      <c r="A19" s="49" t="s">
        <v>215</v>
      </c>
      <c r="B19" s="53">
        <v>1231.3399999999999</v>
      </c>
      <c r="C19" s="53">
        <v>2775.7685699999997</v>
      </c>
    </row>
    <row r="20" spans="1:3" x14ac:dyDescent="0.25">
      <c r="A20" s="48">
        <v>9</v>
      </c>
      <c r="B20" s="53">
        <v>6099.36</v>
      </c>
      <c r="C20" s="53">
        <v>9807.8519925000001</v>
      </c>
    </row>
    <row r="21" spans="1:3" x14ac:dyDescent="0.25">
      <c r="A21" s="49" t="s">
        <v>220</v>
      </c>
      <c r="B21" s="53">
        <v>6099.36</v>
      </c>
      <c r="C21" s="53">
        <v>9807.8519925000001</v>
      </c>
    </row>
    <row r="22" spans="1:3" x14ac:dyDescent="0.25">
      <c r="A22" s="48">
        <v>10</v>
      </c>
      <c r="B22" s="53">
        <v>446368.88000000006</v>
      </c>
      <c r="C22" s="53">
        <v>871782.67729500006</v>
      </c>
    </row>
    <row r="23" spans="1:3" x14ac:dyDescent="0.25">
      <c r="A23" s="49" t="s">
        <v>386</v>
      </c>
      <c r="B23" s="53">
        <v>446368.88000000006</v>
      </c>
      <c r="C23" s="53">
        <v>871782.67729500006</v>
      </c>
    </row>
    <row r="24" spans="1:3" x14ac:dyDescent="0.25">
      <c r="A24" s="48">
        <v>11</v>
      </c>
      <c r="B24" s="53">
        <v>4509733.3500000006</v>
      </c>
      <c r="C24" s="53">
        <v>7377773.783853001</v>
      </c>
    </row>
    <row r="25" spans="1:3" x14ac:dyDescent="0.25">
      <c r="A25" s="49" t="s">
        <v>387</v>
      </c>
      <c r="B25" s="53">
        <v>4509733.3500000006</v>
      </c>
      <c r="C25" s="53">
        <v>7377773.783853001</v>
      </c>
    </row>
    <row r="26" spans="1:3" x14ac:dyDescent="0.25">
      <c r="A26" s="48">
        <v>12</v>
      </c>
      <c r="B26" s="53">
        <v>1946.28</v>
      </c>
      <c r="C26" s="53">
        <v>3393.6449400000001</v>
      </c>
    </row>
    <row r="27" spans="1:3" x14ac:dyDescent="0.25">
      <c r="A27" s="49" t="s">
        <v>298</v>
      </c>
      <c r="B27" s="53">
        <v>1946.28</v>
      </c>
      <c r="C27" s="53">
        <v>3393.6449400000001</v>
      </c>
    </row>
    <row r="28" spans="1:3" x14ac:dyDescent="0.25">
      <c r="A28" s="48">
        <v>13</v>
      </c>
      <c r="B28" s="53">
        <v>27930</v>
      </c>
      <c r="C28" s="53">
        <v>33617.317499999997</v>
      </c>
    </row>
    <row r="29" spans="1:3" x14ac:dyDescent="0.25">
      <c r="A29" s="49" t="s">
        <v>388</v>
      </c>
      <c r="B29" s="53">
        <v>27930</v>
      </c>
      <c r="C29" s="53">
        <v>33617.317499999997</v>
      </c>
    </row>
    <row r="30" spans="1:3" x14ac:dyDescent="0.25">
      <c r="A30" s="48">
        <v>14</v>
      </c>
      <c r="B30" s="53">
        <v>445537.7099999999</v>
      </c>
      <c r="C30" s="53">
        <v>895933.81351800007</v>
      </c>
    </row>
    <row r="31" spans="1:3" x14ac:dyDescent="0.25">
      <c r="A31" s="49" t="s">
        <v>389</v>
      </c>
      <c r="B31" s="53">
        <v>445537.7099999999</v>
      </c>
      <c r="C31" s="53">
        <v>895933.81351800007</v>
      </c>
    </row>
    <row r="32" spans="1:3" x14ac:dyDescent="0.25">
      <c r="A32" s="48">
        <v>15</v>
      </c>
      <c r="B32" s="53">
        <v>232168.18</v>
      </c>
      <c r="C32" s="53">
        <v>279351.08898299997</v>
      </c>
    </row>
    <row r="33" spans="1:3" x14ac:dyDescent="0.25">
      <c r="A33" s="49" t="s">
        <v>271</v>
      </c>
      <c r="B33" s="53">
        <v>232168.18</v>
      </c>
      <c r="C33" s="53">
        <v>279351.08898299997</v>
      </c>
    </row>
    <row r="34" spans="1:3" x14ac:dyDescent="0.25">
      <c r="A34" s="48">
        <v>16</v>
      </c>
      <c r="B34" s="53">
        <v>37550.119999999995</v>
      </c>
      <c r="C34" s="53">
        <v>43887.142259999993</v>
      </c>
    </row>
    <row r="35" spans="1:3" x14ac:dyDescent="0.25">
      <c r="A35" s="49" t="s">
        <v>109</v>
      </c>
      <c r="B35" s="53">
        <v>37550.119999999995</v>
      </c>
      <c r="C35" s="53">
        <v>43887.142259999993</v>
      </c>
    </row>
    <row r="36" spans="1:3" x14ac:dyDescent="0.25">
      <c r="A36" s="48">
        <v>17</v>
      </c>
      <c r="B36" s="53">
        <v>17070.93</v>
      </c>
      <c r="C36" s="53">
        <v>39066.166066500002</v>
      </c>
    </row>
    <row r="37" spans="1:3" x14ac:dyDescent="0.25">
      <c r="A37" s="49" t="s">
        <v>113</v>
      </c>
      <c r="B37" s="53">
        <v>17070.93</v>
      </c>
      <c r="C37" s="53">
        <v>39066.166066500002</v>
      </c>
    </row>
    <row r="38" spans="1:3" x14ac:dyDescent="0.25">
      <c r="A38" s="48">
        <v>18</v>
      </c>
      <c r="B38" s="53">
        <v>8250</v>
      </c>
      <c r="C38" s="53">
        <v>9392.6249999999982</v>
      </c>
    </row>
    <row r="39" spans="1:3" x14ac:dyDescent="0.25">
      <c r="A39" s="49" t="s">
        <v>208</v>
      </c>
      <c r="B39" s="53">
        <v>8250</v>
      </c>
      <c r="C39" s="53">
        <v>9392.6249999999982</v>
      </c>
    </row>
    <row r="40" spans="1:3" x14ac:dyDescent="0.25">
      <c r="A40" s="48" t="s">
        <v>381</v>
      </c>
      <c r="B40" s="53">
        <v>9031182.5099999998</v>
      </c>
      <c r="C40" s="53">
        <v>18445889.609591998</v>
      </c>
    </row>
  </sheetData>
  <mergeCells count="1">
    <mergeCell ref="A2:C2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86"/>
  <sheetViews>
    <sheetView tabSelected="1" zoomScale="70" zoomScaleNormal="70" workbookViewId="0">
      <pane ySplit="4" topLeftCell="A5" activePane="bottomLeft" state="frozen"/>
      <selection pane="bottomLeft" activeCell="D67" sqref="D67"/>
    </sheetView>
  </sheetViews>
  <sheetFormatPr defaultColWidth="9.140625" defaultRowHeight="12" x14ac:dyDescent="0.2"/>
  <cols>
    <col min="1" max="1" width="10.42578125" style="19" customWidth="1"/>
    <col min="2" max="2" width="47.7109375" style="19" customWidth="1"/>
    <col min="3" max="4" width="10.28515625" style="19" customWidth="1"/>
    <col min="5" max="5" width="11.140625" style="19" customWidth="1"/>
    <col min="6" max="6" width="44.42578125" style="19" customWidth="1"/>
    <col min="7" max="7" width="14.140625" style="19" customWidth="1"/>
    <col min="8" max="8" width="9.140625" style="19" customWidth="1"/>
    <col min="9" max="10" width="17.42578125" style="29" customWidth="1"/>
    <col min="11" max="11" width="12.140625" style="19" customWidth="1"/>
    <col min="12" max="12" width="28.7109375" style="19" customWidth="1"/>
    <col min="13" max="13" width="15.5703125" style="19" customWidth="1"/>
    <col min="14" max="14" width="13" style="19" customWidth="1"/>
    <col min="15" max="15" width="16.5703125" style="19" customWidth="1"/>
    <col min="16" max="16" width="11.28515625" style="26" customWidth="1"/>
    <col min="17" max="17" width="81.5703125" style="26" customWidth="1"/>
    <col min="18" max="18" width="26.140625" style="19" customWidth="1"/>
    <col min="19" max="19" width="34" style="19" customWidth="1"/>
    <col min="20" max="20" width="16.140625" style="20" customWidth="1"/>
    <col min="21" max="21" width="16.85546875" style="20" customWidth="1"/>
    <col min="22" max="16384" width="9.140625" style="19"/>
  </cols>
  <sheetData>
    <row r="2" spans="1:21" ht="15.75" customHeight="1" thickBot="1" x14ac:dyDescent="0.25">
      <c r="A2" s="61" t="s">
        <v>16</v>
      </c>
      <c r="B2" s="61"/>
      <c r="C2" s="61"/>
      <c r="D2" s="61"/>
      <c r="E2" s="61"/>
      <c r="F2" s="61"/>
    </row>
    <row r="3" spans="1:21" ht="60.75" customHeight="1" thickBot="1" x14ac:dyDescent="0.25">
      <c r="A3" s="57" t="s">
        <v>151</v>
      </c>
      <c r="B3" s="58"/>
      <c r="C3" s="58"/>
      <c r="D3" s="58"/>
      <c r="E3" s="58"/>
      <c r="F3" s="58"/>
      <c r="G3" s="58"/>
      <c r="H3" s="58"/>
      <c r="I3" s="59"/>
      <c r="J3" s="59"/>
      <c r="K3" s="58"/>
      <c r="L3" s="58"/>
      <c r="M3" s="58"/>
      <c r="N3" s="58"/>
      <c r="O3" s="58"/>
      <c r="P3" s="58"/>
      <c r="Q3" s="58"/>
      <c r="R3" s="58"/>
      <c r="S3" s="58"/>
      <c r="T3" s="58"/>
      <c r="U3" s="60"/>
    </row>
    <row r="4" spans="1:21" ht="108.75" thickBot="1" x14ac:dyDescent="0.25">
      <c r="A4" s="2" t="s">
        <v>2</v>
      </c>
      <c r="B4" s="3" t="s">
        <v>3</v>
      </c>
      <c r="C4" s="3" t="s">
        <v>4</v>
      </c>
      <c r="D4" s="3" t="s">
        <v>379</v>
      </c>
      <c r="E4" s="3" t="s">
        <v>5</v>
      </c>
      <c r="F4" s="3" t="s">
        <v>6</v>
      </c>
      <c r="G4" s="3" t="s">
        <v>7</v>
      </c>
      <c r="H4" s="3" t="s">
        <v>8</v>
      </c>
      <c r="I4" s="30" t="s">
        <v>9</v>
      </c>
      <c r="J4" s="30" t="s">
        <v>390</v>
      </c>
      <c r="K4" s="3" t="s">
        <v>15</v>
      </c>
      <c r="L4" s="3" t="s">
        <v>10</v>
      </c>
      <c r="M4" s="3" t="s">
        <v>13</v>
      </c>
      <c r="N4" s="3" t="s">
        <v>14</v>
      </c>
      <c r="O4" s="2" t="s">
        <v>11</v>
      </c>
      <c r="P4" s="2" t="s">
        <v>147</v>
      </c>
      <c r="Q4" s="2" t="s">
        <v>146</v>
      </c>
      <c r="R4" s="2" t="s">
        <v>12</v>
      </c>
      <c r="S4" s="2" t="s">
        <v>17</v>
      </c>
      <c r="T4" s="2" t="s">
        <v>19</v>
      </c>
      <c r="U4" s="2" t="s">
        <v>18</v>
      </c>
    </row>
    <row r="5" spans="1:21" ht="36.75" thickBot="1" x14ac:dyDescent="0.25">
      <c r="A5" s="4">
        <v>1</v>
      </c>
      <c r="B5" s="4">
        <v>2</v>
      </c>
      <c r="C5" s="4">
        <v>3</v>
      </c>
      <c r="D5" s="50" t="s">
        <v>382</v>
      </c>
      <c r="E5" s="4">
        <v>4</v>
      </c>
      <c r="F5" s="4">
        <v>5</v>
      </c>
      <c r="G5" s="4">
        <v>6</v>
      </c>
      <c r="H5" s="4">
        <v>7</v>
      </c>
      <c r="I5" s="31" t="s">
        <v>9</v>
      </c>
      <c r="J5" s="31" t="s">
        <v>390</v>
      </c>
      <c r="K5" s="4">
        <v>9</v>
      </c>
      <c r="L5" s="4">
        <v>10</v>
      </c>
      <c r="M5" s="4">
        <v>11</v>
      </c>
      <c r="N5" s="4">
        <v>12</v>
      </c>
      <c r="O5" s="4">
        <v>13</v>
      </c>
      <c r="P5" s="4">
        <v>14</v>
      </c>
      <c r="Q5" s="4">
        <v>15</v>
      </c>
      <c r="R5" s="4">
        <v>16</v>
      </c>
      <c r="S5" s="4">
        <v>17</v>
      </c>
      <c r="T5" s="4">
        <v>18</v>
      </c>
      <c r="U5" s="4">
        <v>19</v>
      </c>
    </row>
    <row r="6" spans="1:21" s="23" customFormat="1" ht="36.75" customHeight="1" thickBot="1" x14ac:dyDescent="0.25">
      <c r="A6" s="46">
        <v>1208102</v>
      </c>
      <c r="B6" s="17" t="s">
        <v>152</v>
      </c>
      <c r="C6" s="16" t="s">
        <v>150</v>
      </c>
      <c r="D6" s="52">
        <v>10</v>
      </c>
      <c r="E6" s="15">
        <v>25</v>
      </c>
      <c r="F6" s="22" t="s">
        <v>386</v>
      </c>
      <c r="G6" s="21">
        <f>I6/H6</f>
        <v>29746</v>
      </c>
      <c r="H6" s="22">
        <v>8</v>
      </c>
      <c r="I6" s="32">
        <v>237968</v>
      </c>
      <c r="J6" s="32">
        <v>621781.63199999998</v>
      </c>
      <c r="K6" s="27">
        <v>1802</v>
      </c>
      <c r="L6" s="22" t="s">
        <v>156</v>
      </c>
      <c r="M6" s="15" t="s">
        <v>153</v>
      </c>
      <c r="N6" s="15" t="s">
        <v>154</v>
      </c>
      <c r="O6" s="18" t="s">
        <v>149</v>
      </c>
      <c r="P6" s="15">
        <v>8</v>
      </c>
      <c r="Q6" s="15" t="s">
        <v>28</v>
      </c>
      <c r="R6" s="15" t="s">
        <v>200</v>
      </c>
      <c r="S6" s="24" t="s">
        <v>155</v>
      </c>
      <c r="T6" s="25" t="s">
        <v>162</v>
      </c>
      <c r="U6" s="28">
        <v>44560</v>
      </c>
    </row>
    <row r="7" spans="1:21" s="23" customFormat="1" ht="36.75" customHeight="1" thickBot="1" x14ac:dyDescent="0.25">
      <c r="A7" s="46">
        <v>1367102</v>
      </c>
      <c r="B7" s="17" t="s">
        <v>157</v>
      </c>
      <c r="C7" s="16" t="s">
        <v>150</v>
      </c>
      <c r="D7" s="52">
        <v>10</v>
      </c>
      <c r="E7" s="15">
        <v>25</v>
      </c>
      <c r="F7" s="22" t="s">
        <v>386</v>
      </c>
      <c r="G7" s="21">
        <f t="shared" ref="G7:G11" si="0">I7/H7</f>
        <v>44935.13</v>
      </c>
      <c r="H7" s="22">
        <v>1</v>
      </c>
      <c r="I7" s="33">
        <v>44935.13</v>
      </c>
      <c r="J7" s="32">
        <v>55809.431459999993</v>
      </c>
      <c r="K7" s="27">
        <v>1335</v>
      </c>
      <c r="L7" s="22" t="s">
        <v>156</v>
      </c>
      <c r="M7" s="15" t="s">
        <v>153</v>
      </c>
      <c r="N7" s="15" t="s">
        <v>154</v>
      </c>
      <c r="O7" s="18" t="s">
        <v>149</v>
      </c>
      <c r="P7" s="15">
        <v>8</v>
      </c>
      <c r="Q7" s="15" t="s">
        <v>28</v>
      </c>
      <c r="R7" s="15" t="s">
        <v>200</v>
      </c>
      <c r="S7" s="24" t="s">
        <v>155</v>
      </c>
      <c r="T7" s="25" t="s">
        <v>162</v>
      </c>
      <c r="U7" s="28">
        <v>44560</v>
      </c>
    </row>
    <row r="8" spans="1:21" s="23" customFormat="1" ht="36.75" customHeight="1" thickBot="1" x14ac:dyDescent="0.25">
      <c r="A8" s="46">
        <v>1476593</v>
      </c>
      <c r="B8" s="17" t="s">
        <v>158</v>
      </c>
      <c r="C8" s="16" t="s">
        <v>150</v>
      </c>
      <c r="D8" s="52">
        <v>10</v>
      </c>
      <c r="E8" s="15">
        <v>25</v>
      </c>
      <c r="F8" s="22" t="s">
        <v>386</v>
      </c>
      <c r="G8" s="21">
        <f t="shared" si="0"/>
        <v>15018.264999999999</v>
      </c>
      <c r="H8" s="22">
        <v>2</v>
      </c>
      <c r="I8" s="33">
        <v>30036.53</v>
      </c>
      <c r="J8" s="32">
        <v>42959.733614999997</v>
      </c>
      <c r="K8" s="27">
        <v>1335</v>
      </c>
      <c r="L8" s="22" t="s">
        <v>156</v>
      </c>
      <c r="M8" s="15" t="s">
        <v>153</v>
      </c>
      <c r="N8" s="15" t="s">
        <v>154</v>
      </c>
      <c r="O8" s="18" t="s">
        <v>149</v>
      </c>
      <c r="P8" s="15">
        <v>8</v>
      </c>
      <c r="Q8" s="15" t="s">
        <v>28</v>
      </c>
      <c r="R8" s="15" t="s">
        <v>200</v>
      </c>
      <c r="S8" s="24" t="s">
        <v>155</v>
      </c>
      <c r="T8" s="25" t="s">
        <v>162</v>
      </c>
      <c r="U8" s="28">
        <v>44560</v>
      </c>
    </row>
    <row r="9" spans="1:21" s="23" customFormat="1" ht="36.75" customHeight="1" thickBot="1" x14ac:dyDescent="0.25">
      <c r="A9" s="46">
        <v>2177033</v>
      </c>
      <c r="B9" s="17" t="s">
        <v>159</v>
      </c>
      <c r="C9" s="16" t="s">
        <v>150</v>
      </c>
      <c r="D9" s="52">
        <v>10</v>
      </c>
      <c r="E9" s="15">
        <v>25</v>
      </c>
      <c r="F9" s="22" t="s">
        <v>386</v>
      </c>
      <c r="G9" s="21">
        <f t="shared" si="0"/>
        <v>17471.45</v>
      </c>
      <c r="H9" s="22">
        <v>2</v>
      </c>
      <c r="I9" s="33">
        <v>34942.9</v>
      </c>
      <c r="J9" s="32">
        <v>56716.102500000001</v>
      </c>
      <c r="K9" s="27">
        <v>1335</v>
      </c>
      <c r="L9" s="22" t="s">
        <v>156</v>
      </c>
      <c r="M9" s="15" t="s">
        <v>153</v>
      </c>
      <c r="N9" s="15" t="s">
        <v>154</v>
      </c>
      <c r="O9" s="18" t="s">
        <v>149</v>
      </c>
      <c r="P9" s="15">
        <v>8</v>
      </c>
      <c r="Q9" s="15" t="s">
        <v>28</v>
      </c>
      <c r="R9" s="15" t="s">
        <v>200</v>
      </c>
      <c r="S9" s="24" t="s">
        <v>155</v>
      </c>
      <c r="T9" s="25" t="s">
        <v>162</v>
      </c>
      <c r="U9" s="28">
        <v>44560</v>
      </c>
    </row>
    <row r="10" spans="1:21" s="23" customFormat="1" ht="36.75" customHeight="1" thickBot="1" x14ac:dyDescent="0.25">
      <c r="A10" s="46">
        <v>2177034</v>
      </c>
      <c r="B10" s="17" t="s">
        <v>160</v>
      </c>
      <c r="C10" s="16" t="s">
        <v>150</v>
      </c>
      <c r="D10" s="52">
        <v>10</v>
      </c>
      <c r="E10" s="15">
        <v>25</v>
      </c>
      <c r="F10" s="22" t="s">
        <v>386</v>
      </c>
      <c r="G10" s="21">
        <f t="shared" si="0"/>
        <v>24232.66</v>
      </c>
      <c r="H10" s="22">
        <v>2</v>
      </c>
      <c r="I10" s="33">
        <v>48465.32</v>
      </c>
      <c r="J10" s="32">
        <v>32389.695719999996</v>
      </c>
      <c r="K10" s="27">
        <v>1335</v>
      </c>
      <c r="L10" s="22" t="s">
        <v>156</v>
      </c>
      <c r="M10" s="15" t="s">
        <v>153</v>
      </c>
      <c r="N10" s="15" t="s">
        <v>154</v>
      </c>
      <c r="O10" s="18" t="s">
        <v>149</v>
      </c>
      <c r="P10" s="15">
        <v>8</v>
      </c>
      <c r="Q10" s="15" t="s">
        <v>28</v>
      </c>
      <c r="R10" s="15" t="s">
        <v>200</v>
      </c>
      <c r="S10" s="24" t="s">
        <v>155</v>
      </c>
      <c r="T10" s="25" t="s">
        <v>162</v>
      </c>
      <c r="U10" s="28">
        <v>44560</v>
      </c>
    </row>
    <row r="11" spans="1:21" s="23" customFormat="1" ht="36.75" customHeight="1" thickBot="1" x14ac:dyDescent="0.25">
      <c r="A11" s="46">
        <v>2177035</v>
      </c>
      <c r="B11" s="17" t="s">
        <v>161</v>
      </c>
      <c r="C11" s="16" t="s">
        <v>150</v>
      </c>
      <c r="D11" s="52">
        <v>10</v>
      </c>
      <c r="E11" s="15">
        <v>25</v>
      </c>
      <c r="F11" s="22" t="s">
        <v>386</v>
      </c>
      <c r="G11" s="21">
        <f t="shared" si="0"/>
        <v>25010.5</v>
      </c>
      <c r="H11" s="22">
        <v>2</v>
      </c>
      <c r="I11" s="33">
        <v>50021</v>
      </c>
      <c r="J11" s="32">
        <v>62126.081999999995</v>
      </c>
      <c r="K11" s="27">
        <v>1335</v>
      </c>
      <c r="L11" s="22" t="s">
        <v>156</v>
      </c>
      <c r="M11" s="15" t="s">
        <v>153</v>
      </c>
      <c r="N11" s="15" t="s">
        <v>154</v>
      </c>
      <c r="O11" s="18" t="s">
        <v>149</v>
      </c>
      <c r="P11" s="15">
        <v>8</v>
      </c>
      <c r="Q11" s="15" t="s">
        <v>28</v>
      </c>
      <c r="R11" s="15" t="s">
        <v>200</v>
      </c>
      <c r="S11" s="24" t="s">
        <v>155</v>
      </c>
      <c r="T11" s="25" t="s">
        <v>162</v>
      </c>
      <c r="U11" s="28">
        <v>44560</v>
      </c>
    </row>
    <row r="12" spans="1:21" ht="36.75" thickBot="1" x14ac:dyDescent="0.25">
      <c r="A12" s="44">
        <v>1102024</v>
      </c>
      <c r="B12" s="17" t="s">
        <v>163</v>
      </c>
      <c r="C12" s="16" t="s">
        <v>150</v>
      </c>
      <c r="D12" s="52">
        <v>16</v>
      </c>
      <c r="E12" s="51">
        <v>40</v>
      </c>
      <c r="F12" s="22" t="s">
        <v>109</v>
      </c>
      <c r="G12" s="21">
        <v>2711.86</v>
      </c>
      <c r="H12" s="22">
        <v>1</v>
      </c>
      <c r="I12" s="33">
        <v>2711.86</v>
      </c>
      <c r="J12" s="32">
        <v>2869.4629799999998</v>
      </c>
      <c r="K12" s="27">
        <v>700</v>
      </c>
      <c r="L12" s="22" t="s">
        <v>164</v>
      </c>
      <c r="M12" s="15" t="s">
        <v>165</v>
      </c>
      <c r="N12" s="15" t="s">
        <v>166</v>
      </c>
      <c r="O12" s="18" t="s">
        <v>149</v>
      </c>
      <c r="P12" s="15">
        <v>8</v>
      </c>
      <c r="Q12" s="15" t="s">
        <v>28</v>
      </c>
      <c r="R12" s="15" t="s">
        <v>167</v>
      </c>
      <c r="S12" s="24" t="s">
        <v>155</v>
      </c>
      <c r="T12" s="25" t="s">
        <v>168</v>
      </c>
      <c r="U12" s="28">
        <v>44560</v>
      </c>
    </row>
    <row r="13" spans="1:21" ht="36.75" thickBot="1" x14ac:dyDescent="0.25">
      <c r="A13" s="44">
        <v>1101990</v>
      </c>
      <c r="B13" s="17" t="s">
        <v>169</v>
      </c>
      <c r="C13" s="16" t="s">
        <v>150</v>
      </c>
      <c r="D13" s="52">
        <v>16</v>
      </c>
      <c r="E13" s="51">
        <v>40</v>
      </c>
      <c r="F13" s="22" t="s">
        <v>109</v>
      </c>
      <c r="G13" s="21">
        <v>2711.86</v>
      </c>
      <c r="H13" s="22">
        <v>1</v>
      </c>
      <c r="I13" s="33">
        <v>2711.86</v>
      </c>
      <c r="J13" s="32">
        <v>2869.4629799999998</v>
      </c>
      <c r="K13" s="27">
        <v>700</v>
      </c>
      <c r="L13" s="22" t="s">
        <v>164</v>
      </c>
      <c r="M13" s="15" t="s">
        <v>165</v>
      </c>
      <c r="N13" s="15" t="s">
        <v>166</v>
      </c>
      <c r="O13" s="18" t="s">
        <v>149</v>
      </c>
      <c r="P13" s="15">
        <v>8</v>
      </c>
      <c r="Q13" s="15" t="s">
        <v>28</v>
      </c>
      <c r="R13" s="15" t="s">
        <v>167</v>
      </c>
      <c r="S13" s="24" t="s">
        <v>155</v>
      </c>
      <c r="T13" s="25" t="s">
        <v>168</v>
      </c>
      <c r="U13" s="28">
        <v>44560</v>
      </c>
    </row>
    <row r="14" spans="1:21" ht="36.75" thickBot="1" x14ac:dyDescent="0.25">
      <c r="A14" s="46">
        <v>1940093</v>
      </c>
      <c r="B14" s="17" t="s">
        <v>170</v>
      </c>
      <c r="C14" s="16" t="s">
        <v>171</v>
      </c>
      <c r="D14" s="52">
        <v>16</v>
      </c>
      <c r="E14" s="51">
        <v>40</v>
      </c>
      <c r="F14" s="22" t="s">
        <v>109</v>
      </c>
      <c r="G14" s="21">
        <v>1745.76</v>
      </c>
      <c r="H14" s="22">
        <v>2</v>
      </c>
      <c r="I14" s="33">
        <v>3491.52</v>
      </c>
      <c r="J14" s="32">
        <v>4336.4678399999993</v>
      </c>
      <c r="K14" s="27">
        <v>686</v>
      </c>
      <c r="L14" s="22" t="s">
        <v>164</v>
      </c>
      <c r="M14" s="15" t="s">
        <v>165</v>
      </c>
      <c r="N14" s="15" t="s">
        <v>166</v>
      </c>
      <c r="O14" s="18" t="s">
        <v>149</v>
      </c>
      <c r="P14" s="15">
        <v>8</v>
      </c>
      <c r="Q14" s="15" t="s">
        <v>28</v>
      </c>
      <c r="R14" s="15" t="s">
        <v>167</v>
      </c>
      <c r="S14" s="24" t="s">
        <v>155</v>
      </c>
      <c r="T14" s="25" t="s">
        <v>168</v>
      </c>
      <c r="U14" s="28">
        <v>44560</v>
      </c>
    </row>
    <row r="15" spans="1:21" ht="36.75" thickBot="1" x14ac:dyDescent="0.25">
      <c r="A15" s="46">
        <v>1940662</v>
      </c>
      <c r="B15" s="17" t="s">
        <v>172</v>
      </c>
      <c r="C15" s="16" t="s">
        <v>171</v>
      </c>
      <c r="D15" s="52">
        <v>16</v>
      </c>
      <c r="E15" s="51">
        <v>40</v>
      </c>
      <c r="F15" s="22" t="s">
        <v>109</v>
      </c>
      <c r="G15" s="21">
        <v>1745.76</v>
      </c>
      <c r="H15" s="22">
        <v>6</v>
      </c>
      <c r="I15" s="33">
        <f t="shared" ref="I15:I29" si="1">G15*H15</f>
        <v>10474.56</v>
      </c>
      <c r="J15" s="32">
        <v>13009.403519999998</v>
      </c>
      <c r="K15" s="27">
        <v>686</v>
      </c>
      <c r="L15" s="22" t="s">
        <v>164</v>
      </c>
      <c r="M15" s="15" t="s">
        <v>165</v>
      </c>
      <c r="N15" s="15" t="s">
        <v>166</v>
      </c>
      <c r="O15" s="18" t="s">
        <v>149</v>
      </c>
      <c r="P15" s="15">
        <v>8</v>
      </c>
      <c r="Q15" s="15" t="s">
        <v>28</v>
      </c>
      <c r="R15" s="15" t="s">
        <v>167</v>
      </c>
      <c r="S15" s="24" t="s">
        <v>155</v>
      </c>
      <c r="T15" s="25" t="s">
        <v>168</v>
      </c>
      <c r="U15" s="28">
        <v>44560</v>
      </c>
    </row>
    <row r="16" spans="1:21" ht="36.75" thickBot="1" x14ac:dyDescent="0.25">
      <c r="A16" s="46">
        <v>1940663</v>
      </c>
      <c r="B16" s="17" t="s">
        <v>173</v>
      </c>
      <c r="C16" s="16" t="s">
        <v>171</v>
      </c>
      <c r="D16" s="52">
        <v>16</v>
      </c>
      <c r="E16" s="51">
        <v>40</v>
      </c>
      <c r="F16" s="22" t="s">
        <v>109</v>
      </c>
      <c r="G16" s="21">
        <v>1745.76</v>
      </c>
      <c r="H16" s="22">
        <v>6</v>
      </c>
      <c r="I16" s="33">
        <f t="shared" si="1"/>
        <v>10474.56</v>
      </c>
      <c r="J16" s="32">
        <v>13009.403519999998</v>
      </c>
      <c r="K16" s="27">
        <v>686</v>
      </c>
      <c r="L16" s="22" t="s">
        <v>164</v>
      </c>
      <c r="M16" s="15" t="s">
        <v>165</v>
      </c>
      <c r="N16" s="15" t="s">
        <v>166</v>
      </c>
      <c r="O16" s="18" t="s">
        <v>149</v>
      </c>
      <c r="P16" s="15">
        <v>8</v>
      </c>
      <c r="Q16" s="15" t="s">
        <v>28</v>
      </c>
      <c r="R16" s="15" t="s">
        <v>167</v>
      </c>
      <c r="S16" s="24" t="s">
        <v>155</v>
      </c>
      <c r="T16" s="25" t="s">
        <v>168</v>
      </c>
      <c r="U16" s="28">
        <v>44560</v>
      </c>
    </row>
    <row r="17" spans="1:21" ht="36.75" thickBot="1" x14ac:dyDescent="0.25">
      <c r="A17" s="46">
        <v>2545341</v>
      </c>
      <c r="B17" s="17" t="s">
        <v>174</v>
      </c>
      <c r="C17" s="16" t="s">
        <v>171</v>
      </c>
      <c r="D17" s="52">
        <v>16</v>
      </c>
      <c r="E17" s="51">
        <v>40</v>
      </c>
      <c r="F17" s="22" t="s">
        <v>109</v>
      </c>
      <c r="G17" s="21">
        <v>1745.76</v>
      </c>
      <c r="H17" s="22">
        <v>1</v>
      </c>
      <c r="I17" s="33">
        <f t="shared" si="1"/>
        <v>1745.76</v>
      </c>
      <c r="J17" s="32">
        <v>2168.2339199999997</v>
      </c>
      <c r="K17" s="27">
        <v>686</v>
      </c>
      <c r="L17" s="22" t="s">
        <v>164</v>
      </c>
      <c r="M17" s="15" t="s">
        <v>165</v>
      </c>
      <c r="N17" s="15" t="s">
        <v>166</v>
      </c>
      <c r="O17" s="18" t="s">
        <v>149</v>
      </c>
      <c r="P17" s="15">
        <v>8</v>
      </c>
      <c r="Q17" s="15" t="s">
        <v>28</v>
      </c>
      <c r="R17" s="15" t="s">
        <v>167</v>
      </c>
      <c r="S17" s="24" t="s">
        <v>155</v>
      </c>
      <c r="T17" s="25" t="s">
        <v>168</v>
      </c>
      <c r="U17" s="28">
        <v>44560</v>
      </c>
    </row>
    <row r="18" spans="1:21" ht="36.75" thickBot="1" x14ac:dyDescent="0.25">
      <c r="A18" s="46">
        <v>2514137</v>
      </c>
      <c r="B18" s="17" t="s">
        <v>175</v>
      </c>
      <c r="C18" s="16" t="s">
        <v>171</v>
      </c>
      <c r="D18" s="52">
        <v>16</v>
      </c>
      <c r="E18" s="51">
        <v>40</v>
      </c>
      <c r="F18" s="22" t="s">
        <v>109</v>
      </c>
      <c r="G18" s="21">
        <v>1980</v>
      </c>
      <c r="H18" s="43">
        <v>1</v>
      </c>
      <c r="I18" s="21">
        <v>1980</v>
      </c>
      <c r="J18" s="32">
        <v>1874.9024999999999</v>
      </c>
      <c r="K18" s="27">
        <v>673</v>
      </c>
      <c r="L18" s="22" t="s">
        <v>164</v>
      </c>
      <c r="M18" s="15" t="s">
        <v>165</v>
      </c>
      <c r="N18" s="15" t="s">
        <v>166</v>
      </c>
      <c r="O18" s="18" t="s">
        <v>149</v>
      </c>
      <c r="P18" s="15">
        <v>8</v>
      </c>
      <c r="Q18" s="15" t="s">
        <v>28</v>
      </c>
      <c r="R18" s="15" t="s">
        <v>167</v>
      </c>
      <c r="S18" s="24" t="s">
        <v>155</v>
      </c>
      <c r="T18" s="25" t="s">
        <v>168</v>
      </c>
      <c r="U18" s="28">
        <v>44560</v>
      </c>
    </row>
    <row r="19" spans="1:21" ht="36.75" thickBot="1" x14ac:dyDescent="0.25">
      <c r="A19" s="46">
        <v>2514138</v>
      </c>
      <c r="B19" s="17" t="s">
        <v>176</v>
      </c>
      <c r="C19" s="16" t="s">
        <v>171</v>
      </c>
      <c r="D19" s="52">
        <v>16</v>
      </c>
      <c r="E19" s="51">
        <v>40</v>
      </c>
      <c r="F19" s="22" t="s">
        <v>109</v>
      </c>
      <c r="G19" s="21">
        <v>1980</v>
      </c>
      <c r="H19" s="22">
        <v>2</v>
      </c>
      <c r="I19" s="33">
        <f t="shared" si="1"/>
        <v>3960</v>
      </c>
      <c r="J19" s="32">
        <v>3749.8049999999998</v>
      </c>
      <c r="K19" s="27">
        <v>673</v>
      </c>
      <c r="L19" s="22" t="s">
        <v>164</v>
      </c>
      <c r="M19" s="15" t="s">
        <v>165</v>
      </c>
      <c r="N19" s="15" t="s">
        <v>166</v>
      </c>
      <c r="O19" s="18" t="s">
        <v>149</v>
      </c>
      <c r="P19" s="15">
        <v>8</v>
      </c>
      <c r="Q19" s="15" t="s">
        <v>28</v>
      </c>
      <c r="R19" s="15" t="s">
        <v>167</v>
      </c>
      <c r="S19" s="24" t="s">
        <v>155</v>
      </c>
      <c r="T19" s="25" t="s">
        <v>168</v>
      </c>
      <c r="U19" s="28">
        <v>44560</v>
      </c>
    </row>
    <row r="20" spans="1:21" ht="36.75" thickBot="1" x14ac:dyDescent="0.25">
      <c r="A20" s="46">
        <v>1137027</v>
      </c>
      <c r="B20" s="17" t="s">
        <v>180</v>
      </c>
      <c r="C20" s="16" t="s">
        <v>150</v>
      </c>
      <c r="D20" s="52">
        <v>17</v>
      </c>
      <c r="E20" s="51">
        <v>45</v>
      </c>
      <c r="F20" s="22" t="s">
        <v>113</v>
      </c>
      <c r="G20" s="21">
        <v>99.83</v>
      </c>
      <c r="H20" s="22">
        <v>171</v>
      </c>
      <c r="I20" s="33">
        <f t="shared" si="1"/>
        <v>17070.93</v>
      </c>
      <c r="J20" s="32">
        <v>39066.166066500002</v>
      </c>
      <c r="K20" s="27">
        <v>642</v>
      </c>
      <c r="L20" s="22" t="s">
        <v>164</v>
      </c>
      <c r="M20" s="15" t="s">
        <v>178</v>
      </c>
      <c r="N20" s="15" t="s">
        <v>179</v>
      </c>
      <c r="O20" s="18" t="s">
        <v>149</v>
      </c>
      <c r="P20" s="15">
        <v>1</v>
      </c>
      <c r="Q20" s="15" t="s">
        <v>21</v>
      </c>
      <c r="R20" s="15" t="s">
        <v>200</v>
      </c>
      <c r="S20" s="24" t="s">
        <v>155</v>
      </c>
      <c r="T20" s="25" t="s">
        <v>168</v>
      </c>
      <c r="U20" s="28">
        <v>44560</v>
      </c>
    </row>
    <row r="21" spans="1:21" ht="36.75" thickBot="1" x14ac:dyDescent="0.25">
      <c r="A21" s="46">
        <v>1172839</v>
      </c>
      <c r="B21" s="17" t="s">
        <v>181</v>
      </c>
      <c r="C21" s="16" t="s">
        <v>150</v>
      </c>
      <c r="D21" s="52">
        <v>5</v>
      </c>
      <c r="E21" s="51">
        <v>12</v>
      </c>
      <c r="F21" s="22" t="s">
        <v>384</v>
      </c>
      <c r="G21" s="21">
        <v>90</v>
      </c>
      <c r="H21" s="22">
        <v>7284</v>
      </c>
      <c r="I21" s="33">
        <f t="shared" si="1"/>
        <v>655560</v>
      </c>
      <c r="J21" s="32">
        <v>2316339.3149999999</v>
      </c>
      <c r="K21" s="27">
        <v>686</v>
      </c>
      <c r="L21" s="22" t="s">
        <v>164</v>
      </c>
      <c r="M21" s="15" t="s">
        <v>178</v>
      </c>
      <c r="N21" s="15" t="s">
        <v>179</v>
      </c>
      <c r="O21" s="18" t="s">
        <v>149</v>
      </c>
      <c r="P21" s="15">
        <v>1</v>
      </c>
      <c r="Q21" s="15" t="s">
        <v>21</v>
      </c>
      <c r="R21" s="15" t="s">
        <v>200</v>
      </c>
      <c r="S21" s="24" t="s">
        <v>155</v>
      </c>
      <c r="T21" s="25" t="s">
        <v>168</v>
      </c>
      <c r="U21" s="28">
        <v>44560</v>
      </c>
    </row>
    <row r="22" spans="1:21" ht="36.75" thickBot="1" x14ac:dyDescent="0.25">
      <c r="A22" s="46">
        <v>1245877</v>
      </c>
      <c r="B22" s="17" t="s">
        <v>182</v>
      </c>
      <c r="C22" s="16" t="s">
        <v>150</v>
      </c>
      <c r="D22" s="52">
        <v>5</v>
      </c>
      <c r="E22" s="51">
        <v>12</v>
      </c>
      <c r="F22" s="22" t="s">
        <v>384</v>
      </c>
      <c r="G22" s="21">
        <v>2.41</v>
      </c>
      <c r="H22" s="22">
        <v>3541</v>
      </c>
      <c r="I22" s="33">
        <v>8527.91</v>
      </c>
      <c r="J22" s="32">
        <v>16158.061548</v>
      </c>
      <c r="K22" s="27">
        <v>463</v>
      </c>
      <c r="L22" s="22" t="s">
        <v>164</v>
      </c>
      <c r="M22" s="15" t="s">
        <v>178</v>
      </c>
      <c r="N22" s="15" t="s">
        <v>179</v>
      </c>
      <c r="O22" s="18" t="s">
        <v>149</v>
      </c>
      <c r="P22" s="15">
        <v>1</v>
      </c>
      <c r="Q22" s="15" t="s">
        <v>21</v>
      </c>
      <c r="R22" s="15" t="s">
        <v>200</v>
      </c>
      <c r="S22" s="24" t="s">
        <v>155</v>
      </c>
      <c r="T22" s="25" t="s">
        <v>168</v>
      </c>
      <c r="U22" s="28">
        <v>44560</v>
      </c>
    </row>
    <row r="23" spans="1:21" ht="36.75" thickBot="1" x14ac:dyDescent="0.25">
      <c r="A23" s="46">
        <v>1258452</v>
      </c>
      <c r="B23" s="17" t="s">
        <v>183</v>
      </c>
      <c r="C23" s="16" t="s">
        <v>150</v>
      </c>
      <c r="D23" s="52">
        <v>5</v>
      </c>
      <c r="E23" s="51">
        <v>12</v>
      </c>
      <c r="F23" s="22" t="s">
        <v>384</v>
      </c>
      <c r="G23" s="21">
        <v>83.1</v>
      </c>
      <c r="H23" s="22">
        <v>144</v>
      </c>
      <c r="I23" s="33">
        <f t="shared" si="1"/>
        <v>11966.4</v>
      </c>
      <c r="J23" s="32">
        <v>22731.580799999996</v>
      </c>
      <c r="K23" s="27">
        <v>672</v>
      </c>
      <c r="L23" s="22" t="s">
        <v>164</v>
      </c>
      <c r="M23" s="15" t="s">
        <v>178</v>
      </c>
      <c r="N23" s="15" t="s">
        <v>179</v>
      </c>
      <c r="O23" s="18" t="s">
        <v>149</v>
      </c>
      <c r="P23" s="15">
        <v>1</v>
      </c>
      <c r="Q23" s="15" t="s">
        <v>21</v>
      </c>
      <c r="R23" s="15" t="s">
        <v>200</v>
      </c>
      <c r="S23" s="24" t="s">
        <v>155</v>
      </c>
      <c r="T23" s="25" t="s">
        <v>168</v>
      </c>
      <c r="U23" s="28">
        <v>44560</v>
      </c>
    </row>
    <row r="24" spans="1:21" ht="36.75" thickBot="1" x14ac:dyDescent="0.25">
      <c r="A24" s="46">
        <v>1258812</v>
      </c>
      <c r="B24" s="17" t="s">
        <v>184</v>
      </c>
      <c r="C24" s="16" t="s">
        <v>150</v>
      </c>
      <c r="D24" s="52">
        <v>5</v>
      </c>
      <c r="E24" s="51">
        <v>12</v>
      </c>
      <c r="F24" s="22" t="s">
        <v>384</v>
      </c>
      <c r="G24" s="21">
        <v>11.97</v>
      </c>
      <c r="H24" s="22">
        <v>16</v>
      </c>
      <c r="I24" s="33">
        <v>191.55</v>
      </c>
      <c r="J24" s="32">
        <v>420.93967499999997</v>
      </c>
      <c r="K24" s="27">
        <v>672</v>
      </c>
      <c r="L24" s="22" t="s">
        <v>164</v>
      </c>
      <c r="M24" s="15" t="s">
        <v>178</v>
      </c>
      <c r="N24" s="15" t="s">
        <v>179</v>
      </c>
      <c r="O24" s="18" t="s">
        <v>149</v>
      </c>
      <c r="P24" s="15">
        <v>1</v>
      </c>
      <c r="Q24" s="15" t="s">
        <v>21</v>
      </c>
      <c r="R24" s="15" t="s">
        <v>200</v>
      </c>
      <c r="S24" s="24" t="s">
        <v>155</v>
      </c>
      <c r="T24" s="25" t="s">
        <v>168</v>
      </c>
      <c r="U24" s="28">
        <v>44560</v>
      </c>
    </row>
    <row r="25" spans="1:21" ht="36.75" thickBot="1" x14ac:dyDescent="0.25">
      <c r="A25" s="46">
        <v>1311462</v>
      </c>
      <c r="B25" s="17" t="s">
        <v>185</v>
      </c>
      <c r="C25" s="16" t="s">
        <v>150</v>
      </c>
      <c r="D25" s="52">
        <v>5</v>
      </c>
      <c r="E25" s="51">
        <v>12</v>
      </c>
      <c r="F25" s="22" t="s">
        <v>384</v>
      </c>
      <c r="G25" s="21">
        <v>324.64999999999998</v>
      </c>
      <c r="H25" s="22">
        <v>261</v>
      </c>
      <c r="I25" s="33">
        <v>84734.1</v>
      </c>
      <c r="J25" s="32">
        <v>167512.20389999999</v>
      </c>
      <c r="K25" s="27">
        <v>672</v>
      </c>
      <c r="L25" s="22" t="s">
        <v>164</v>
      </c>
      <c r="M25" s="15" t="s">
        <v>178</v>
      </c>
      <c r="N25" s="15" t="s">
        <v>179</v>
      </c>
      <c r="O25" s="18" t="s">
        <v>149</v>
      </c>
      <c r="P25" s="15">
        <v>1</v>
      </c>
      <c r="Q25" s="15" t="s">
        <v>21</v>
      </c>
      <c r="R25" s="15" t="s">
        <v>200</v>
      </c>
      <c r="S25" s="24" t="s">
        <v>155</v>
      </c>
      <c r="T25" s="25" t="s">
        <v>168</v>
      </c>
      <c r="U25" s="28">
        <v>44560</v>
      </c>
    </row>
    <row r="26" spans="1:21" ht="36.75" thickBot="1" x14ac:dyDescent="0.25">
      <c r="A26" s="46">
        <v>1341992</v>
      </c>
      <c r="B26" s="17" t="s">
        <v>186</v>
      </c>
      <c r="C26" s="16" t="s">
        <v>150</v>
      </c>
      <c r="D26" s="52">
        <v>5</v>
      </c>
      <c r="E26" s="51">
        <v>12</v>
      </c>
      <c r="F26" s="22" t="s">
        <v>384</v>
      </c>
      <c r="G26" s="21">
        <v>262</v>
      </c>
      <c r="H26" s="22">
        <v>2060</v>
      </c>
      <c r="I26" s="33">
        <f t="shared" si="1"/>
        <v>539720</v>
      </c>
      <c r="J26" s="32">
        <v>834930.36</v>
      </c>
      <c r="K26" s="27">
        <v>686</v>
      </c>
      <c r="L26" s="22" t="s">
        <v>164</v>
      </c>
      <c r="M26" s="15" t="s">
        <v>178</v>
      </c>
      <c r="N26" s="15" t="s">
        <v>179</v>
      </c>
      <c r="O26" s="18" t="s">
        <v>149</v>
      </c>
      <c r="P26" s="15">
        <v>1</v>
      </c>
      <c r="Q26" s="15" t="s">
        <v>21</v>
      </c>
      <c r="R26" s="15" t="s">
        <v>200</v>
      </c>
      <c r="S26" s="24" t="s">
        <v>155</v>
      </c>
      <c r="T26" s="25" t="s">
        <v>168</v>
      </c>
      <c r="U26" s="28">
        <v>44560</v>
      </c>
    </row>
    <row r="27" spans="1:21" ht="36.75" thickBot="1" x14ac:dyDescent="0.25">
      <c r="A27" s="46">
        <v>1347872</v>
      </c>
      <c r="B27" s="17" t="s">
        <v>187</v>
      </c>
      <c r="C27" s="16" t="s">
        <v>150</v>
      </c>
      <c r="D27" s="52">
        <v>5</v>
      </c>
      <c r="E27" s="51">
        <v>12</v>
      </c>
      <c r="F27" s="22" t="s">
        <v>384</v>
      </c>
      <c r="G27" s="21">
        <v>19691.63</v>
      </c>
      <c r="H27" s="22">
        <v>5</v>
      </c>
      <c r="I27" s="33">
        <v>98458.15</v>
      </c>
      <c r="J27" s="32">
        <v>181163.6262</v>
      </c>
      <c r="K27" s="27">
        <v>368</v>
      </c>
      <c r="L27" s="22" t="s">
        <v>164</v>
      </c>
      <c r="M27" s="15" t="s">
        <v>178</v>
      </c>
      <c r="N27" s="15" t="s">
        <v>179</v>
      </c>
      <c r="O27" s="18" t="s">
        <v>149</v>
      </c>
      <c r="P27" s="15">
        <v>1</v>
      </c>
      <c r="Q27" s="15" t="s">
        <v>21</v>
      </c>
      <c r="R27" s="15" t="s">
        <v>200</v>
      </c>
      <c r="S27" s="24" t="s">
        <v>155</v>
      </c>
      <c r="T27" s="25" t="s">
        <v>168</v>
      </c>
      <c r="U27" s="28">
        <v>44560</v>
      </c>
    </row>
    <row r="28" spans="1:21" ht="36.75" thickBot="1" x14ac:dyDescent="0.25">
      <c r="A28" s="46">
        <v>1347872</v>
      </c>
      <c r="B28" s="17" t="s">
        <v>187</v>
      </c>
      <c r="C28" s="16" t="s">
        <v>150</v>
      </c>
      <c r="D28" s="52">
        <v>5</v>
      </c>
      <c r="E28" s="51">
        <v>12</v>
      </c>
      <c r="F28" s="22" t="s">
        <v>384</v>
      </c>
      <c r="G28" s="21">
        <v>19691.63</v>
      </c>
      <c r="H28" s="22">
        <v>5</v>
      </c>
      <c r="I28" s="33">
        <f>G28*H28</f>
        <v>98458.150000000009</v>
      </c>
      <c r="J28" s="32">
        <v>181163.6262</v>
      </c>
      <c r="K28" s="27">
        <v>284</v>
      </c>
      <c r="L28" s="22" t="s">
        <v>164</v>
      </c>
      <c r="M28" s="15" t="s">
        <v>178</v>
      </c>
      <c r="N28" s="15" t="s">
        <v>179</v>
      </c>
      <c r="O28" s="18" t="s">
        <v>149</v>
      </c>
      <c r="P28" s="15">
        <v>1</v>
      </c>
      <c r="Q28" s="15" t="s">
        <v>21</v>
      </c>
      <c r="R28" s="15" t="s">
        <v>200</v>
      </c>
      <c r="S28" s="24" t="s">
        <v>155</v>
      </c>
      <c r="T28" s="25" t="s">
        <v>168</v>
      </c>
      <c r="U28" s="28">
        <v>44560</v>
      </c>
    </row>
    <row r="29" spans="1:21" ht="36.75" thickBot="1" x14ac:dyDescent="0.25">
      <c r="A29" s="44">
        <v>1527565</v>
      </c>
      <c r="B29" s="17" t="s">
        <v>188</v>
      </c>
      <c r="C29" s="16" t="s">
        <v>150</v>
      </c>
      <c r="D29" s="52">
        <v>5</v>
      </c>
      <c r="E29" s="51">
        <v>12</v>
      </c>
      <c r="F29" s="22" t="s">
        <v>384</v>
      </c>
      <c r="G29" s="21">
        <v>29</v>
      </c>
      <c r="H29" s="22">
        <v>4328</v>
      </c>
      <c r="I29" s="33">
        <f t="shared" si="1"/>
        <v>125512</v>
      </c>
      <c r="J29" s="32">
        <v>363957.75</v>
      </c>
      <c r="K29" s="27">
        <v>674</v>
      </c>
      <c r="L29" s="22" t="s">
        <v>164</v>
      </c>
      <c r="M29" s="15" t="s">
        <v>178</v>
      </c>
      <c r="N29" s="15" t="s">
        <v>179</v>
      </c>
      <c r="O29" s="18" t="s">
        <v>149</v>
      </c>
      <c r="P29" s="15">
        <v>1</v>
      </c>
      <c r="Q29" s="15" t="s">
        <v>21</v>
      </c>
      <c r="R29" s="15" t="s">
        <v>200</v>
      </c>
      <c r="S29" s="24" t="s">
        <v>155</v>
      </c>
      <c r="T29" s="25" t="s">
        <v>168</v>
      </c>
      <c r="U29" s="28">
        <v>44560</v>
      </c>
    </row>
    <row r="30" spans="1:21" ht="36.75" thickBot="1" x14ac:dyDescent="0.25">
      <c r="A30" s="44">
        <v>1635330</v>
      </c>
      <c r="B30" s="17" t="s">
        <v>189</v>
      </c>
      <c r="C30" s="16" t="s">
        <v>150</v>
      </c>
      <c r="D30" s="52">
        <v>5</v>
      </c>
      <c r="E30" s="51">
        <v>12</v>
      </c>
      <c r="F30" s="22" t="s">
        <v>384</v>
      </c>
      <c r="G30" s="21">
        <v>1470.57</v>
      </c>
      <c r="H30" s="22">
        <v>5</v>
      </c>
      <c r="I30" s="33">
        <f>G30*H30</f>
        <v>7352.8499999999995</v>
      </c>
      <c r="J30" s="32">
        <v>30101.039550000001</v>
      </c>
      <c r="K30" s="27">
        <v>368</v>
      </c>
      <c r="L30" s="22" t="s">
        <v>164</v>
      </c>
      <c r="M30" s="15" t="s">
        <v>178</v>
      </c>
      <c r="N30" s="15" t="s">
        <v>179</v>
      </c>
      <c r="O30" s="18" t="s">
        <v>149</v>
      </c>
      <c r="P30" s="15">
        <v>1</v>
      </c>
      <c r="Q30" s="15" t="s">
        <v>21</v>
      </c>
      <c r="R30" s="15" t="s">
        <v>200</v>
      </c>
      <c r="S30" s="24" t="s">
        <v>155</v>
      </c>
      <c r="T30" s="25" t="s">
        <v>168</v>
      </c>
      <c r="U30" s="28">
        <v>44560</v>
      </c>
    </row>
    <row r="31" spans="1:21" ht="36.75" thickBot="1" x14ac:dyDescent="0.25">
      <c r="A31" s="44">
        <v>1635330</v>
      </c>
      <c r="B31" s="17" t="s">
        <v>189</v>
      </c>
      <c r="C31" s="16" t="s">
        <v>150</v>
      </c>
      <c r="D31" s="52">
        <v>5</v>
      </c>
      <c r="E31" s="51">
        <v>12</v>
      </c>
      <c r="F31" s="22" t="s">
        <v>384</v>
      </c>
      <c r="G31" s="21">
        <v>1470.57</v>
      </c>
      <c r="H31" s="22">
        <v>5</v>
      </c>
      <c r="I31" s="33">
        <f>G31*H31</f>
        <v>7352.8499999999995</v>
      </c>
      <c r="J31" s="32">
        <v>30101.039550000001</v>
      </c>
      <c r="K31" s="27">
        <v>284</v>
      </c>
      <c r="L31" s="22" t="s">
        <v>164</v>
      </c>
      <c r="M31" s="15" t="s">
        <v>178</v>
      </c>
      <c r="N31" s="15" t="s">
        <v>179</v>
      </c>
      <c r="O31" s="18" t="s">
        <v>149</v>
      </c>
      <c r="P31" s="15">
        <v>1</v>
      </c>
      <c r="Q31" s="15" t="s">
        <v>21</v>
      </c>
      <c r="R31" s="15" t="s">
        <v>200</v>
      </c>
      <c r="S31" s="24" t="s">
        <v>155</v>
      </c>
      <c r="T31" s="25" t="s">
        <v>168</v>
      </c>
      <c r="U31" s="28">
        <v>44560</v>
      </c>
    </row>
    <row r="32" spans="1:21" ht="36.75" thickBot="1" x14ac:dyDescent="0.25">
      <c r="A32" s="44">
        <v>1978730</v>
      </c>
      <c r="B32" s="17" t="s">
        <v>190</v>
      </c>
      <c r="C32" s="16" t="s">
        <v>191</v>
      </c>
      <c r="D32" s="52">
        <v>5</v>
      </c>
      <c r="E32" s="51">
        <v>12</v>
      </c>
      <c r="F32" s="22" t="s">
        <v>384</v>
      </c>
      <c r="G32" s="21">
        <v>8.5</v>
      </c>
      <c r="H32" s="22">
        <v>54</v>
      </c>
      <c r="I32" s="33">
        <f>G32*H32</f>
        <v>459</v>
      </c>
      <c r="J32" s="32">
        <v>618.98174999999992</v>
      </c>
      <c r="K32" s="27">
        <v>673</v>
      </c>
      <c r="L32" s="22" t="s">
        <v>164</v>
      </c>
      <c r="M32" s="15" t="s">
        <v>178</v>
      </c>
      <c r="N32" s="15" t="s">
        <v>179</v>
      </c>
      <c r="O32" s="18" t="s">
        <v>149</v>
      </c>
      <c r="P32" s="15">
        <v>1</v>
      </c>
      <c r="Q32" s="15" t="s">
        <v>21</v>
      </c>
      <c r="R32" s="15" t="s">
        <v>200</v>
      </c>
      <c r="S32" s="24" t="s">
        <v>155</v>
      </c>
      <c r="T32" s="25" t="s">
        <v>168</v>
      </c>
      <c r="U32" s="28">
        <v>44560</v>
      </c>
    </row>
    <row r="33" spans="1:21" ht="36.75" thickBot="1" x14ac:dyDescent="0.25">
      <c r="A33" s="44">
        <v>2151863</v>
      </c>
      <c r="B33" s="17" t="s">
        <v>192</v>
      </c>
      <c r="C33" s="16" t="s">
        <v>150</v>
      </c>
      <c r="D33" s="52">
        <v>13</v>
      </c>
      <c r="E33" s="51">
        <v>36</v>
      </c>
      <c r="F33" s="22" t="s">
        <v>388</v>
      </c>
      <c r="G33" s="21">
        <v>735</v>
      </c>
      <c r="H33" s="22">
        <v>38</v>
      </c>
      <c r="I33" s="33">
        <f>G33*H33</f>
        <v>27930</v>
      </c>
      <c r="J33" s="32">
        <v>33617.317499999997</v>
      </c>
      <c r="K33" s="27">
        <v>578</v>
      </c>
      <c r="L33" s="22" t="s">
        <v>164</v>
      </c>
      <c r="M33" s="15" t="s">
        <v>178</v>
      </c>
      <c r="N33" s="15" t="s">
        <v>179</v>
      </c>
      <c r="O33" s="18" t="s">
        <v>149</v>
      </c>
      <c r="P33" s="15">
        <v>1</v>
      </c>
      <c r="Q33" s="15" t="s">
        <v>21</v>
      </c>
      <c r="R33" s="15" t="s">
        <v>200</v>
      </c>
      <c r="S33" s="24" t="s">
        <v>155</v>
      </c>
      <c r="T33" s="25" t="s">
        <v>168</v>
      </c>
      <c r="U33" s="28">
        <v>44560</v>
      </c>
    </row>
    <row r="34" spans="1:21" ht="36.75" thickBot="1" x14ac:dyDescent="0.25">
      <c r="A34" s="46">
        <v>1008911</v>
      </c>
      <c r="B34" s="17" t="s">
        <v>194</v>
      </c>
      <c r="C34" s="16" t="s">
        <v>150</v>
      </c>
      <c r="D34" s="52">
        <v>1</v>
      </c>
      <c r="E34" s="51">
        <v>2</v>
      </c>
      <c r="F34" s="22" t="s">
        <v>195</v>
      </c>
      <c r="G34" s="21">
        <f>I34/H34</f>
        <v>571.26</v>
      </c>
      <c r="H34" s="22">
        <v>1</v>
      </c>
      <c r="I34" s="33">
        <v>571.26</v>
      </c>
      <c r="J34" s="32">
        <v>716.51031749999993</v>
      </c>
      <c r="K34" s="27" t="s">
        <v>196</v>
      </c>
      <c r="L34" s="22" t="s">
        <v>197</v>
      </c>
      <c r="M34" s="15" t="s">
        <v>198</v>
      </c>
      <c r="N34" s="15" t="s">
        <v>199</v>
      </c>
      <c r="O34" s="18" t="s">
        <v>149</v>
      </c>
      <c r="P34" s="15">
        <v>8</v>
      </c>
      <c r="Q34" s="15" t="s">
        <v>28</v>
      </c>
      <c r="R34" s="15" t="s">
        <v>200</v>
      </c>
      <c r="S34" s="24" t="s">
        <v>155</v>
      </c>
      <c r="T34" s="25" t="s">
        <v>201</v>
      </c>
      <c r="U34" s="28">
        <v>44560</v>
      </c>
    </row>
    <row r="35" spans="1:21" ht="36.75" thickBot="1" x14ac:dyDescent="0.25">
      <c r="A35" s="46">
        <v>1009049</v>
      </c>
      <c r="B35" s="17" t="s">
        <v>202</v>
      </c>
      <c r="C35" s="16" t="s">
        <v>150</v>
      </c>
      <c r="D35" s="52">
        <v>6</v>
      </c>
      <c r="E35" s="51">
        <v>12</v>
      </c>
      <c r="F35" s="22" t="s">
        <v>385</v>
      </c>
      <c r="G35" s="21">
        <f t="shared" ref="G35:G97" si="2">I35/H35</f>
        <v>45.78</v>
      </c>
      <c r="H35" s="22">
        <v>1</v>
      </c>
      <c r="I35" s="33">
        <v>45.78</v>
      </c>
      <c r="J35" s="32">
        <v>173.19068999999999</v>
      </c>
      <c r="K35" s="27" t="s">
        <v>203</v>
      </c>
      <c r="L35" s="22" t="s">
        <v>197</v>
      </c>
      <c r="M35" s="15" t="s">
        <v>204</v>
      </c>
      <c r="N35" s="15" t="s">
        <v>205</v>
      </c>
      <c r="O35" s="18" t="s">
        <v>149</v>
      </c>
      <c r="P35" s="15">
        <v>8</v>
      </c>
      <c r="Q35" s="15" t="s">
        <v>28</v>
      </c>
      <c r="R35" s="15" t="s">
        <v>200</v>
      </c>
      <c r="S35" s="24" t="s">
        <v>155</v>
      </c>
      <c r="T35" s="25" t="s">
        <v>201</v>
      </c>
      <c r="U35" s="28">
        <v>44560</v>
      </c>
    </row>
    <row r="36" spans="1:21" ht="36.75" thickBot="1" x14ac:dyDescent="0.25">
      <c r="A36" s="46">
        <v>1009050</v>
      </c>
      <c r="B36" s="17" t="s">
        <v>206</v>
      </c>
      <c r="C36" s="16" t="s">
        <v>150</v>
      </c>
      <c r="D36" s="52">
        <v>6</v>
      </c>
      <c r="E36" s="51">
        <v>12</v>
      </c>
      <c r="F36" s="22" t="s">
        <v>385</v>
      </c>
      <c r="G36" s="21">
        <f t="shared" si="2"/>
        <v>61.11</v>
      </c>
      <c r="H36" s="22">
        <v>14</v>
      </c>
      <c r="I36" s="33">
        <v>855.54</v>
      </c>
      <c r="J36" s="32">
        <v>2787.4485449999993</v>
      </c>
      <c r="K36" s="27" t="s">
        <v>203</v>
      </c>
      <c r="L36" s="22" t="s">
        <v>197</v>
      </c>
      <c r="M36" s="15" t="s">
        <v>204</v>
      </c>
      <c r="N36" s="15" t="s">
        <v>205</v>
      </c>
      <c r="O36" s="18" t="s">
        <v>149</v>
      </c>
      <c r="P36" s="15">
        <v>8</v>
      </c>
      <c r="Q36" s="15" t="s">
        <v>28</v>
      </c>
      <c r="R36" s="15" t="s">
        <v>200</v>
      </c>
      <c r="S36" s="24" t="s">
        <v>155</v>
      </c>
      <c r="T36" s="25" t="s">
        <v>201</v>
      </c>
      <c r="U36" s="28">
        <v>44560</v>
      </c>
    </row>
    <row r="37" spans="1:21" ht="36.75" thickBot="1" x14ac:dyDescent="0.25">
      <c r="A37" s="46">
        <v>1015243</v>
      </c>
      <c r="B37" s="17" t="s">
        <v>207</v>
      </c>
      <c r="C37" s="16" t="s">
        <v>150</v>
      </c>
      <c r="D37" s="52">
        <v>18</v>
      </c>
      <c r="E37" s="51">
        <v>48</v>
      </c>
      <c r="F37" s="22" t="s">
        <v>208</v>
      </c>
      <c r="G37" s="21">
        <f t="shared" si="2"/>
        <v>75</v>
      </c>
      <c r="H37" s="22">
        <v>110</v>
      </c>
      <c r="I37" s="33">
        <v>8250</v>
      </c>
      <c r="J37" s="32">
        <v>9392.6249999999982</v>
      </c>
      <c r="K37" s="27" t="s">
        <v>209</v>
      </c>
      <c r="L37" s="22" t="s">
        <v>197</v>
      </c>
      <c r="M37" s="15" t="s">
        <v>198</v>
      </c>
      <c r="N37" s="15" t="s">
        <v>199</v>
      </c>
      <c r="O37" s="18" t="s">
        <v>149</v>
      </c>
      <c r="P37" s="15">
        <v>8</v>
      </c>
      <c r="Q37" s="15" t="s">
        <v>28</v>
      </c>
      <c r="R37" s="15" t="s">
        <v>200</v>
      </c>
      <c r="S37" s="24" t="s">
        <v>155</v>
      </c>
      <c r="T37" s="25" t="s">
        <v>201</v>
      </c>
      <c r="U37" s="28">
        <v>44560</v>
      </c>
    </row>
    <row r="38" spans="1:21" ht="36.75" thickBot="1" x14ac:dyDescent="0.25">
      <c r="A38" s="46">
        <v>1018846</v>
      </c>
      <c r="B38" s="17" t="s">
        <v>210</v>
      </c>
      <c r="C38" s="16" t="s">
        <v>150</v>
      </c>
      <c r="D38" s="52">
        <v>1</v>
      </c>
      <c r="E38" s="51">
        <v>2</v>
      </c>
      <c r="F38" s="22" t="s">
        <v>195</v>
      </c>
      <c r="G38" s="21">
        <f t="shared" si="2"/>
        <v>1898.5</v>
      </c>
      <c r="H38" s="22">
        <v>4</v>
      </c>
      <c r="I38" s="33">
        <v>7594</v>
      </c>
      <c r="J38" s="32">
        <v>6586.263899999999</v>
      </c>
      <c r="K38" s="27" t="s">
        <v>211</v>
      </c>
      <c r="L38" s="22" t="s">
        <v>197</v>
      </c>
      <c r="M38" s="15" t="s">
        <v>198</v>
      </c>
      <c r="N38" s="15" t="s">
        <v>199</v>
      </c>
      <c r="O38" s="18" t="s">
        <v>149</v>
      </c>
      <c r="P38" s="15">
        <v>8</v>
      </c>
      <c r="Q38" s="15" t="s">
        <v>28</v>
      </c>
      <c r="R38" s="15" t="s">
        <v>200</v>
      </c>
      <c r="S38" s="24" t="s">
        <v>155</v>
      </c>
      <c r="T38" s="25" t="s">
        <v>201</v>
      </c>
      <c r="U38" s="28">
        <v>44560</v>
      </c>
    </row>
    <row r="39" spans="1:21" ht="36.75" thickBot="1" x14ac:dyDescent="0.25">
      <c r="A39" s="46">
        <v>1050623</v>
      </c>
      <c r="B39" s="17" t="s">
        <v>212</v>
      </c>
      <c r="C39" s="16" t="s">
        <v>150</v>
      </c>
      <c r="D39" s="52">
        <v>11</v>
      </c>
      <c r="E39" s="51">
        <v>25</v>
      </c>
      <c r="F39" s="22" t="s">
        <v>387</v>
      </c>
      <c r="G39" s="21">
        <f t="shared" si="2"/>
        <v>27546.531999999999</v>
      </c>
      <c r="H39" s="22">
        <v>5</v>
      </c>
      <c r="I39" s="33">
        <v>137732.66</v>
      </c>
      <c r="J39" s="32">
        <v>274042.57574250002</v>
      </c>
      <c r="K39" s="27" t="s">
        <v>213</v>
      </c>
      <c r="L39" s="22" t="s">
        <v>197</v>
      </c>
      <c r="M39" s="15" t="s">
        <v>198</v>
      </c>
      <c r="N39" s="15" t="s">
        <v>199</v>
      </c>
      <c r="O39" s="18" t="s">
        <v>149</v>
      </c>
      <c r="P39" s="15">
        <v>8</v>
      </c>
      <c r="Q39" s="15" t="s">
        <v>28</v>
      </c>
      <c r="R39" s="15" t="s">
        <v>200</v>
      </c>
      <c r="S39" s="24" t="s">
        <v>155</v>
      </c>
      <c r="T39" s="25" t="s">
        <v>201</v>
      </c>
      <c r="U39" s="28">
        <v>44560</v>
      </c>
    </row>
    <row r="40" spans="1:21" ht="36.75" thickBot="1" x14ac:dyDescent="0.25">
      <c r="A40" s="46">
        <v>1052049</v>
      </c>
      <c r="B40" s="17" t="s">
        <v>214</v>
      </c>
      <c r="C40" s="16" t="s">
        <v>150</v>
      </c>
      <c r="D40" s="52">
        <v>8</v>
      </c>
      <c r="E40" s="51">
        <v>22</v>
      </c>
      <c r="F40" s="22" t="s">
        <v>215</v>
      </c>
      <c r="G40" s="21">
        <f t="shared" si="2"/>
        <v>1231.3399999999999</v>
      </c>
      <c r="H40" s="22">
        <v>1</v>
      </c>
      <c r="I40" s="33">
        <v>1231.3399999999999</v>
      </c>
      <c r="J40" s="32">
        <v>2775.7685699999997</v>
      </c>
      <c r="K40" s="27" t="s">
        <v>196</v>
      </c>
      <c r="L40" s="22" t="s">
        <v>197</v>
      </c>
      <c r="M40" s="15" t="s">
        <v>198</v>
      </c>
      <c r="N40" s="15" t="s">
        <v>199</v>
      </c>
      <c r="O40" s="18" t="s">
        <v>149</v>
      </c>
      <c r="P40" s="15">
        <v>8</v>
      </c>
      <c r="Q40" s="15" t="s">
        <v>28</v>
      </c>
      <c r="R40" s="15" t="s">
        <v>200</v>
      </c>
      <c r="S40" s="24" t="s">
        <v>155</v>
      </c>
      <c r="T40" s="25" t="s">
        <v>201</v>
      </c>
      <c r="U40" s="28">
        <v>44560</v>
      </c>
    </row>
    <row r="41" spans="1:21" ht="36.75" thickBot="1" x14ac:dyDescent="0.25">
      <c r="A41" s="46">
        <v>1055997</v>
      </c>
      <c r="B41" s="17" t="s">
        <v>216</v>
      </c>
      <c r="C41" s="16" t="s">
        <v>150</v>
      </c>
      <c r="D41" s="52">
        <v>11</v>
      </c>
      <c r="E41" s="51">
        <v>25</v>
      </c>
      <c r="F41" s="22" t="s">
        <v>387</v>
      </c>
      <c r="G41" s="21">
        <f t="shared" si="2"/>
        <v>6920.23</v>
      </c>
      <c r="H41" s="22">
        <v>1</v>
      </c>
      <c r="I41" s="33">
        <v>6920.23</v>
      </c>
      <c r="J41" s="32">
        <v>12075.07797</v>
      </c>
      <c r="K41" s="27" t="s">
        <v>211</v>
      </c>
      <c r="L41" s="22" t="s">
        <v>197</v>
      </c>
      <c r="M41" s="15" t="s">
        <v>198</v>
      </c>
      <c r="N41" s="15" t="s">
        <v>199</v>
      </c>
      <c r="O41" s="18" t="s">
        <v>149</v>
      </c>
      <c r="P41" s="15">
        <v>8</v>
      </c>
      <c r="Q41" s="15" t="s">
        <v>28</v>
      </c>
      <c r="R41" s="15" t="s">
        <v>200</v>
      </c>
      <c r="S41" s="24" t="s">
        <v>155</v>
      </c>
      <c r="T41" s="25" t="s">
        <v>201</v>
      </c>
      <c r="U41" s="28">
        <v>44560</v>
      </c>
    </row>
    <row r="42" spans="1:21" ht="36.75" thickBot="1" x14ac:dyDescent="0.25">
      <c r="A42" s="46">
        <v>1055999</v>
      </c>
      <c r="B42" s="17" t="s">
        <v>217</v>
      </c>
      <c r="C42" s="16" t="s">
        <v>150</v>
      </c>
      <c r="D42" s="52">
        <v>11</v>
      </c>
      <c r="E42" s="51">
        <v>25</v>
      </c>
      <c r="F42" s="22" t="s">
        <v>387</v>
      </c>
      <c r="G42" s="21">
        <f t="shared" si="2"/>
        <v>17002.00076923077</v>
      </c>
      <c r="H42" s="22">
        <v>13</v>
      </c>
      <c r="I42" s="33">
        <v>221026.01</v>
      </c>
      <c r="J42" s="32">
        <v>340617.63370499999</v>
      </c>
      <c r="K42" s="27" t="s">
        <v>218</v>
      </c>
      <c r="L42" s="22" t="s">
        <v>197</v>
      </c>
      <c r="M42" s="15" t="s">
        <v>198</v>
      </c>
      <c r="N42" s="15" t="s">
        <v>199</v>
      </c>
      <c r="O42" s="18" t="s">
        <v>149</v>
      </c>
      <c r="P42" s="15">
        <v>8</v>
      </c>
      <c r="Q42" s="15" t="s">
        <v>28</v>
      </c>
      <c r="R42" s="15" t="s">
        <v>200</v>
      </c>
      <c r="S42" s="24" t="s">
        <v>155</v>
      </c>
      <c r="T42" s="25" t="s">
        <v>201</v>
      </c>
      <c r="U42" s="28">
        <v>44560</v>
      </c>
    </row>
    <row r="43" spans="1:21" ht="36.75" thickBot="1" x14ac:dyDescent="0.25">
      <c r="A43" s="46">
        <v>1065300</v>
      </c>
      <c r="B43" s="17" t="s">
        <v>219</v>
      </c>
      <c r="C43" s="16" t="s">
        <v>150</v>
      </c>
      <c r="D43" s="52">
        <v>9</v>
      </c>
      <c r="E43" s="51">
        <v>24</v>
      </c>
      <c r="F43" s="22" t="s">
        <v>220</v>
      </c>
      <c r="G43" s="21">
        <f t="shared" si="2"/>
        <v>2033.12</v>
      </c>
      <c r="H43" s="22">
        <v>3</v>
      </c>
      <c r="I43" s="33">
        <v>6099.36</v>
      </c>
      <c r="J43" s="32">
        <v>9807.8519925000001</v>
      </c>
      <c r="K43" s="27" t="s">
        <v>211</v>
      </c>
      <c r="L43" s="22" t="s">
        <v>197</v>
      </c>
      <c r="M43" s="15" t="s">
        <v>198</v>
      </c>
      <c r="N43" s="15" t="s">
        <v>199</v>
      </c>
      <c r="O43" s="18" t="s">
        <v>149</v>
      </c>
      <c r="P43" s="15">
        <v>8</v>
      </c>
      <c r="Q43" s="15" t="s">
        <v>28</v>
      </c>
      <c r="R43" s="15" t="s">
        <v>200</v>
      </c>
      <c r="S43" s="24" t="s">
        <v>155</v>
      </c>
      <c r="T43" s="25" t="s">
        <v>201</v>
      </c>
      <c r="U43" s="28">
        <v>44560</v>
      </c>
    </row>
    <row r="44" spans="1:21" ht="36.75" thickBot="1" x14ac:dyDescent="0.25">
      <c r="A44" s="46">
        <v>1111654</v>
      </c>
      <c r="B44" s="17" t="s">
        <v>221</v>
      </c>
      <c r="C44" s="16" t="s">
        <v>150</v>
      </c>
      <c r="D44" s="52">
        <v>14</v>
      </c>
      <c r="E44" s="51">
        <v>36</v>
      </c>
      <c r="F44" s="22" t="s">
        <v>389</v>
      </c>
      <c r="G44" s="21">
        <f t="shared" si="2"/>
        <v>26</v>
      </c>
      <c r="H44" s="22">
        <v>740</v>
      </c>
      <c r="I44" s="33">
        <v>19240</v>
      </c>
      <c r="J44" s="32">
        <v>16049.434499999996</v>
      </c>
      <c r="K44" s="27" t="s">
        <v>209</v>
      </c>
      <c r="L44" s="22" t="s">
        <v>197</v>
      </c>
      <c r="M44" s="15" t="s">
        <v>198</v>
      </c>
      <c r="N44" s="15" t="s">
        <v>199</v>
      </c>
      <c r="O44" s="18" t="s">
        <v>149</v>
      </c>
      <c r="P44" s="15">
        <v>8</v>
      </c>
      <c r="Q44" s="15" t="s">
        <v>28</v>
      </c>
      <c r="R44" s="15" t="s">
        <v>200</v>
      </c>
      <c r="S44" s="24" t="s">
        <v>155</v>
      </c>
      <c r="T44" s="25" t="s">
        <v>201</v>
      </c>
      <c r="U44" s="28">
        <v>44560</v>
      </c>
    </row>
    <row r="45" spans="1:21" ht="36.75" thickBot="1" x14ac:dyDescent="0.25">
      <c r="A45" s="46">
        <v>1134149</v>
      </c>
      <c r="B45" s="17" t="s">
        <v>222</v>
      </c>
      <c r="C45" s="16" t="s">
        <v>150</v>
      </c>
      <c r="D45" s="52">
        <v>11</v>
      </c>
      <c r="E45" s="51">
        <v>25</v>
      </c>
      <c r="F45" s="22" t="s">
        <v>387</v>
      </c>
      <c r="G45" s="21">
        <f t="shared" si="2"/>
        <v>27575.653333333335</v>
      </c>
      <c r="H45" s="22">
        <v>3</v>
      </c>
      <c r="I45" s="33">
        <v>82726.960000000006</v>
      </c>
      <c r="J45" s="32">
        <v>110618.11210499998</v>
      </c>
      <c r="K45" s="27" t="s">
        <v>218</v>
      </c>
      <c r="L45" s="22" t="s">
        <v>197</v>
      </c>
      <c r="M45" s="15" t="s">
        <v>198</v>
      </c>
      <c r="N45" s="15" t="s">
        <v>199</v>
      </c>
      <c r="O45" s="18" t="s">
        <v>149</v>
      </c>
      <c r="P45" s="15">
        <v>8</v>
      </c>
      <c r="Q45" s="15" t="s">
        <v>28</v>
      </c>
      <c r="R45" s="15" t="s">
        <v>200</v>
      </c>
      <c r="S45" s="24" t="s">
        <v>155</v>
      </c>
      <c r="T45" s="25" t="s">
        <v>201</v>
      </c>
      <c r="U45" s="28">
        <v>44560</v>
      </c>
    </row>
    <row r="46" spans="1:21" ht="36.75" thickBot="1" x14ac:dyDescent="0.25">
      <c r="A46" s="46">
        <v>1135188</v>
      </c>
      <c r="B46" s="17" t="s">
        <v>223</v>
      </c>
      <c r="C46" s="16" t="s">
        <v>150</v>
      </c>
      <c r="D46" s="52">
        <v>11</v>
      </c>
      <c r="E46" s="51">
        <v>25</v>
      </c>
      <c r="F46" s="22" t="s">
        <v>387</v>
      </c>
      <c r="G46" s="21">
        <f t="shared" si="2"/>
        <v>798.19999999999993</v>
      </c>
      <c r="H46" s="22">
        <v>3</v>
      </c>
      <c r="I46" s="33">
        <v>2394.6</v>
      </c>
      <c r="J46" s="32">
        <v>7632.004612499999</v>
      </c>
      <c r="K46" s="27" t="s">
        <v>213</v>
      </c>
      <c r="L46" s="22" t="s">
        <v>197</v>
      </c>
      <c r="M46" s="15" t="s">
        <v>198</v>
      </c>
      <c r="N46" s="15" t="s">
        <v>199</v>
      </c>
      <c r="O46" s="18" t="s">
        <v>149</v>
      </c>
      <c r="P46" s="15">
        <v>8</v>
      </c>
      <c r="Q46" s="15" t="s">
        <v>28</v>
      </c>
      <c r="R46" s="15" t="s">
        <v>200</v>
      </c>
      <c r="S46" s="24" t="s">
        <v>155</v>
      </c>
      <c r="T46" s="25" t="s">
        <v>201</v>
      </c>
      <c r="U46" s="28">
        <v>44560</v>
      </c>
    </row>
    <row r="47" spans="1:21" ht="36.75" thickBot="1" x14ac:dyDescent="0.25">
      <c r="A47" s="46">
        <v>1149066</v>
      </c>
      <c r="B47" s="17" t="s">
        <v>224</v>
      </c>
      <c r="C47" s="16" t="s">
        <v>177</v>
      </c>
      <c r="D47" s="52">
        <v>2</v>
      </c>
      <c r="E47" s="51">
        <v>3</v>
      </c>
      <c r="F47" s="22" t="s">
        <v>225</v>
      </c>
      <c r="G47" s="21">
        <f t="shared" si="2"/>
        <v>38692.325581395351</v>
      </c>
      <c r="H47" s="22">
        <v>8.5999999999999993E-2</v>
      </c>
      <c r="I47" s="33">
        <v>3327.54</v>
      </c>
      <c r="J47" s="32">
        <v>6415.6358699999973</v>
      </c>
      <c r="K47" s="27" t="s">
        <v>196</v>
      </c>
      <c r="L47" s="22" t="s">
        <v>197</v>
      </c>
      <c r="M47" s="15" t="s">
        <v>198</v>
      </c>
      <c r="N47" s="15" t="s">
        <v>199</v>
      </c>
      <c r="O47" s="18" t="s">
        <v>149</v>
      </c>
      <c r="P47" s="15">
        <v>8</v>
      </c>
      <c r="Q47" s="15" t="s">
        <v>28</v>
      </c>
      <c r="R47" s="15" t="s">
        <v>200</v>
      </c>
      <c r="S47" s="24" t="s">
        <v>155</v>
      </c>
      <c r="T47" s="25" t="s">
        <v>201</v>
      </c>
      <c r="U47" s="28">
        <v>44560</v>
      </c>
    </row>
    <row r="48" spans="1:21" ht="36.75" thickBot="1" x14ac:dyDescent="0.25">
      <c r="A48" s="46">
        <v>1155379</v>
      </c>
      <c r="B48" s="17" t="s">
        <v>226</v>
      </c>
      <c r="C48" s="16" t="s">
        <v>150</v>
      </c>
      <c r="D48" s="52">
        <v>6</v>
      </c>
      <c r="E48" s="51">
        <v>12</v>
      </c>
      <c r="F48" s="22" t="s">
        <v>385</v>
      </c>
      <c r="G48" s="21">
        <f t="shared" si="2"/>
        <v>966.88710526315788</v>
      </c>
      <c r="H48" s="22">
        <v>76</v>
      </c>
      <c r="I48" s="33">
        <v>73483.42</v>
      </c>
      <c r="J48" s="32">
        <v>185021.38790999999</v>
      </c>
      <c r="K48" s="27" t="s">
        <v>196</v>
      </c>
      <c r="L48" s="22" t="s">
        <v>197</v>
      </c>
      <c r="M48" s="15" t="s">
        <v>198</v>
      </c>
      <c r="N48" s="15" t="s">
        <v>199</v>
      </c>
      <c r="O48" s="18" t="s">
        <v>149</v>
      </c>
      <c r="P48" s="15">
        <v>8</v>
      </c>
      <c r="Q48" s="15" t="s">
        <v>28</v>
      </c>
      <c r="R48" s="15" t="s">
        <v>200</v>
      </c>
      <c r="S48" s="24" t="s">
        <v>155</v>
      </c>
      <c r="T48" s="25" t="s">
        <v>201</v>
      </c>
      <c r="U48" s="28">
        <v>44560</v>
      </c>
    </row>
    <row r="49" spans="1:21" ht="36.75" thickBot="1" x14ac:dyDescent="0.25">
      <c r="A49" s="46">
        <v>1162033</v>
      </c>
      <c r="B49" s="17" t="s">
        <v>228</v>
      </c>
      <c r="C49" s="16" t="s">
        <v>150</v>
      </c>
      <c r="D49" s="52">
        <v>6</v>
      </c>
      <c r="E49" s="51">
        <v>12</v>
      </c>
      <c r="F49" s="22" t="s">
        <v>385</v>
      </c>
      <c r="G49" s="21">
        <f t="shared" si="2"/>
        <v>776.53386666666665</v>
      </c>
      <c r="H49" s="22">
        <v>75</v>
      </c>
      <c r="I49" s="33">
        <v>58240.04</v>
      </c>
      <c r="J49" s="32">
        <v>140419.17398250001</v>
      </c>
      <c r="K49" s="27" t="s">
        <v>229</v>
      </c>
      <c r="L49" s="22" t="s">
        <v>197</v>
      </c>
      <c r="M49" s="15" t="s">
        <v>198</v>
      </c>
      <c r="N49" s="15" t="s">
        <v>199</v>
      </c>
      <c r="O49" s="18" t="s">
        <v>149</v>
      </c>
      <c r="P49" s="15">
        <v>8</v>
      </c>
      <c r="Q49" s="15" t="s">
        <v>28</v>
      </c>
      <c r="R49" s="15" t="s">
        <v>200</v>
      </c>
      <c r="S49" s="24" t="s">
        <v>155</v>
      </c>
      <c r="T49" s="25" t="s">
        <v>201</v>
      </c>
      <c r="U49" s="28">
        <v>44560</v>
      </c>
    </row>
    <row r="50" spans="1:21" ht="36.75" thickBot="1" x14ac:dyDescent="0.25">
      <c r="A50" s="46">
        <v>1166949</v>
      </c>
      <c r="B50" s="17" t="s">
        <v>230</v>
      </c>
      <c r="C50" s="16" t="s">
        <v>150</v>
      </c>
      <c r="D50" s="52">
        <v>14</v>
      </c>
      <c r="E50" s="51">
        <v>36</v>
      </c>
      <c r="F50" s="22" t="s">
        <v>389</v>
      </c>
      <c r="G50" s="21">
        <f t="shared" si="2"/>
        <v>2602.39</v>
      </c>
      <c r="H50" s="22">
        <v>3</v>
      </c>
      <c r="I50" s="33">
        <v>7807.17</v>
      </c>
      <c r="J50" s="32">
        <v>14888.7373725</v>
      </c>
      <c r="K50" s="27" t="s">
        <v>209</v>
      </c>
      <c r="L50" s="22" t="s">
        <v>197</v>
      </c>
      <c r="M50" s="15" t="s">
        <v>198</v>
      </c>
      <c r="N50" s="15" t="s">
        <v>199</v>
      </c>
      <c r="O50" s="18" t="s">
        <v>149</v>
      </c>
      <c r="P50" s="15">
        <v>8</v>
      </c>
      <c r="Q50" s="15" t="s">
        <v>28</v>
      </c>
      <c r="R50" s="15" t="s">
        <v>200</v>
      </c>
      <c r="S50" s="24" t="s">
        <v>155</v>
      </c>
      <c r="T50" s="25" t="s">
        <v>201</v>
      </c>
      <c r="U50" s="28">
        <v>44560</v>
      </c>
    </row>
    <row r="51" spans="1:21" ht="36.75" thickBot="1" x14ac:dyDescent="0.25">
      <c r="A51" s="46">
        <v>1175459</v>
      </c>
      <c r="B51" s="17" t="s">
        <v>231</v>
      </c>
      <c r="C51" s="16" t="s">
        <v>150</v>
      </c>
      <c r="D51" s="52">
        <v>6</v>
      </c>
      <c r="E51" s="51">
        <v>12</v>
      </c>
      <c r="F51" s="22" t="s">
        <v>385</v>
      </c>
      <c r="G51" s="21">
        <f t="shared" si="2"/>
        <v>231.88</v>
      </c>
      <c r="H51" s="22">
        <v>15</v>
      </c>
      <c r="I51" s="33">
        <v>3478.2</v>
      </c>
      <c r="J51" s="32">
        <v>13433.340037499998</v>
      </c>
      <c r="K51" s="27" t="s">
        <v>209</v>
      </c>
      <c r="L51" s="22" t="s">
        <v>197</v>
      </c>
      <c r="M51" s="15" t="s">
        <v>198</v>
      </c>
      <c r="N51" s="15" t="s">
        <v>199</v>
      </c>
      <c r="O51" s="18" t="s">
        <v>149</v>
      </c>
      <c r="P51" s="15">
        <v>8</v>
      </c>
      <c r="Q51" s="15" t="s">
        <v>28</v>
      </c>
      <c r="R51" s="15" t="s">
        <v>200</v>
      </c>
      <c r="S51" s="24" t="s">
        <v>155</v>
      </c>
      <c r="T51" s="25" t="s">
        <v>201</v>
      </c>
      <c r="U51" s="28">
        <v>44560</v>
      </c>
    </row>
    <row r="52" spans="1:21" ht="36.75" thickBot="1" x14ac:dyDescent="0.25">
      <c r="A52" s="46">
        <v>1175646</v>
      </c>
      <c r="B52" s="17" t="s">
        <v>232</v>
      </c>
      <c r="C52" s="16" t="s">
        <v>150</v>
      </c>
      <c r="D52" s="52">
        <v>6</v>
      </c>
      <c r="E52" s="51">
        <v>12</v>
      </c>
      <c r="F52" s="22" t="s">
        <v>385</v>
      </c>
      <c r="G52" s="21">
        <f t="shared" si="2"/>
        <v>246.94000000000003</v>
      </c>
      <c r="H52" s="22">
        <v>3</v>
      </c>
      <c r="I52" s="33">
        <v>740.82</v>
      </c>
      <c r="J52" s="32">
        <v>2343.7145474999998</v>
      </c>
      <c r="K52" s="27" t="s">
        <v>209</v>
      </c>
      <c r="L52" s="22" t="s">
        <v>197</v>
      </c>
      <c r="M52" s="15" t="s">
        <v>198</v>
      </c>
      <c r="N52" s="15" t="s">
        <v>199</v>
      </c>
      <c r="O52" s="18" t="s">
        <v>149</v>
      </c>
      <c r="P52" s="15">
        <v>8</v>
      </c>
      <c r="Q52" s="15" t="s">
        <v>28</v>
      </c>
      <c r="R52" s="15" t="s">
        <v>200</v>
      </c>
      <c r="S52" s="24" t="s">
        <v>155</v>
      </c>
      <c r="T52" s="25" t="s">
        <v>201</v>
      </c>
      <c r="U52" s="28">
        <v>44560</v>
      </c>
    </row>
    <row r="53" spans="1:21" ht="36.75" thickBot="1" x14ac:dyDescent="0.25">
      <c r="A53" s="46">
        <v>1175773</v>
      </c>
      <c r="B53" s="17" t="s">
        <v>233</v>
      </c>
      <c r="C53" s="16" t="s">
        <v>150</v>
      </c>
      <c r="D53" s="52">
        <v>6</v>
      </c>
      <c r="E53" s="51">
        <v>12</v>
      </c>
      <c r="F53" s="22" t="s">
        <v>385</v>
      </c>
      <c r="G53" s="21">
        <f t="shared" si="2"/>
        <v>499.96</v>
      </c>
      <c r="H53" s="22">
        <v>30</v>
      </c>
      <c r="I53" s="33">
        <v>14998.8</v>
      </c>
      <c r="J53" s="32">
        <v>36832.689899999998</v>
      </c>
      <c r="K53" s="27" t="s">
        <v>209</v>
      </c>
      <c r="L53" s="22" t="s">
        <v>197</v>
      </c>
      <c r="M53" s="15" t="s">
        <v>198</v>
      </c>
      <c r="N53" s="15" t="s">
        <v>199</v>
      </c>
      <c r="O53" s="18" t="s">
        <v>149</v>
      </c>
      <c r="P53" s="15">
        <v>8</v>
      </c>
      <c r="Q53" s="15" t="s">
        <v>28</v>
      </c>
      <c r="R53" s="15" t="s">
        <v>200</v>
      </c>
      <c r="S53" s="24" t="s">
        <v>155</v>
      </c>
      <c r="T53" s="25" t="s">
        <v>201</v>
      </c>
      <c r="U53" s="28">
        <v>44560</v>
      </c>
    </row>
    <row r="54" spans="1:21" ht="36.75" thickBot="1" x14ac:dyDescent="0.25">
      <c r="A54" s="46">
        <v>1176276</v>
      </c>
      <c r="B54" s="17" t="s">
        <v>234</v>
      </c>
      <c r="C54" s="16" t="s">
        <v>150</v>
      </c>
      <c r="D54" s="52">
        <v>6</v>
      </c>
      <c r="E54" s="51">
        <v>12</v>
      </c>
      <c r="F54" s="22" t="s">
        <v>385</v>
      </c>
      <c r="G54" s="21">
        <f t="shared" si="2"/>
        <v>712.99</v>
      </c>
      <c r="H54" s="22">
        <v>100</v>
      </c>
      <c r="I54" s="33">
        <v>71299</v>
      </c>
      <c r="J54" s="32">
        <v>100355.94600000001</v>
      </c>
      <c r="K54" s="27" t="s">
        <v>218</v>
      </c>
      <c r="L54" s="22" t="s">
        <v>197</v>
      </c>
      <c r="M54" s="15" t="s">
        <v>198</v>
      </c>
      <c r="N54" s="15" t="s">
        <v>199</v>
      </c>
      <c r="O54" s="18" t="s">
        <v>149</v>
      </c>
      <c r="P54" s="15">
        <v>8</v>
      </c>
      <c r="Q54" s="15" t="s">
        <v>28</v>
      </c>
      <c r="R54" s="15" t="s">
        <v>200</v>
      </c>
      <c r="S54" s="24" t="s">
        <v>155</v>
      </c>
      <c r="T54" s="25" t="s">
        <v>201</v>
      </c>
      <c r="U54" s="28">
        <v>44560</v>
      </c>
    </row>
    <row r="55" spans="1:21" ht="36.75" thickBot="1" x14ac:dyDescent="0.25">
      <c r="A55" s="46">
        <v>1201693</v>
      </c>
      <c r="B55" s="17" t="s">
        <v>235</v>
      </c>
      <c r="C55" s="16" t="s">
        <v>150</v>
      </c>
      <c r="D55" s="52">
        <v>14</v>
      </c>
      <c r="E55" s="51">
        <v>36</v>
      </c>
      <c r="F55" s="22" t="s">
        <v>389</v>
      </c>
      <c r="G55" s="21">
        <f t="shared" si="2"/>
        <v>8029</v>
      </c>
      <c r="H55" s="22">
        <v>4</v>
      </c>
      <c r="I55" s="33">
        <v>32116</v>
      </c>
      <c r="J55" s="32">
        <v>32467.535999999996</v>
      </c>
      <c r="K55" s="27" t="s">
        <v>236</v>
      </c>
      <c r="L55" s="22" t="s">
        <v>197</v>
      </c>
      <c r="M55" s="15" t="s">
        <v>198</v>
      </c>
      <c r="N55" s="15" t="s">
        <v>199</v>
      </c>
      <c r="O55" s="18" t="s">
        <v>149</v>
      </c>
      <c r="P55" s="15">
        <v>8</v>
      </c>
      <c r="Q55" s="15" t="s">
        <v>28</v>
      </c>
      <c r="R55" s="15" t="s">
        <v>200</v>
      </c>
      <c r="S55" s="24" t="s">
        <v>155</v>
      </c>
      <c r="T55" s="25" t="s">
        <v>201</v>
      </c>
      <c r="U55" s="28">
        <v>44560</v>
      </c>
    </row>
    <row r="56" spans="1:21" ht="36.75" thickBot="1" x14ac:dyDescent="0.25">
      <c r="A56" s="46">
        <v>1201694</v>
      </c>
      <c r="B56" s="17" t="s">
        <v>237</v>
      </c>
      <c r="C56" s="16" t="s">
        <v>150</v>
      </c>
      <c r="D56" s="52">
        <v>14</v>
      </c>
      <c r="E56" s="51">
        <v>36</v>
      </c>
      <c r="F56" s="22" t="s">
        <v>389</v>
      </c>
      <c r="G56" s="21">
        <f t="shared" si="2"/>
        <v>6364.5</v>
      </c>
      <c r="H56" s="22">
        <v>4</v>
      </c>
      <c r="I56" s="33">
        <v>25458</v>
      </c>
      <c r="J56" s="32">
        <v>24575.867999999999</v>
      </c>
      <c r="K56" s="27" t="s">
        <v>236</v>
      </c>
      <c r="L56" s="22" t="s">
        <v>197</v>
      </c>
      <c r="M56" s="15" t="s">
        <v>198</v>
      </c>
      <c r="N56" s="15" t="s">
        <v>199</v>
      </c>
      <c r="O56" s="18" t="s">
        <v>149</v>
      </c>
      <c r="P56" s="15">
        <v>8</v>
      </c>
      <c r="Q56" s="15" t="s">
        <v>28</v>
      </c>
      <c r="R56" s="15" t="s">
        <v>200</v>
      </c>
      <c r="S56" s="24" t="s">
        <v>155</v>
      </c>
      <c r="T56" s="25" t="s">
        <v>201</v>
      </c>
      <c r="U56" s="28">
        <v>44560</v>
      </c>
    </row>
    <row r="57" spans="1:21" ht="36.75" thickBot="1" x14ac:dyDescent="0.25">
      <c r="A57" s="46">
        <v>1205856</v>
      </c>
      <c r="B57" s="17" t="s">
        <v>238</v>
      </c>
      <c r="C57" s="16" t="s">
        <v>150</v>
      </c>
      <c r="D57" s="52">
        <v>11</v>
      </c>
      <c r="E57" s="51">
        <v>25</v>
      </c>
      <c r="F57" s="22" t="s">
        <v>387</v>
      </c>
      <c r="G57" s="21">
        <f t="shared" si="2"/>
        <v>2621.355</v>
      </c>
      <c r="H57" s="22">
        <v>8</v>
      </c>
      <c r="I57" s="33">
        <v>20970.84</v>
      </c>
      <c r="J57" s="32">
        <v>29819.647372499996</v>
      </c>
      <c r="K57" s="27" t="s">
        <v>218</v>
      </c>
      <c r="L57" s="22" t="s">
        <v>197</v>
      </c>
      <c r="M57" s="15" t="s">
        <v>198</v>
      </c>
      <c r="N57" s="15" t="s">
        <v>199</v>
      </c>
      <c r="O57" s="18" t="s">
        <v>149</v>
      </c>
      <c r="P57" s="15">
        <v>8</v>
      </c>
      <c r="Q57" s="15" t="s">
        <v>28</v>
      </c>
      <c r="R57" s="15" t="s">
        <v>200</v>
      </c>
      <c r="S57" s="24" t="s">
        <v>155</v>
      </c>
      <c r="T57" s="25" t="s">
        <v>201</v>
      </c>
      <c r="U57" s="28">
        <v>44560</v>
      </c>
    </row>
    <row r="58" spans="1:21" ht="36.75" thickBot="1" x14ac:dyDescent="0.25">
      <c r="A58" s="46">
        <v>1205860</v>
      </c>
      <c r="B58" s="17" t="s">
        <v>239</v>
      </c>
      <c r="C58" s="16" t="s">
        <v>150</v>
      </c>
      <c r="D58" s="52">
        <v>11</v>
      </c>
      <c r="E58" s="51">
        <v>25</v>
      </c>
      <c r="F58" s="22" t="s">
        <v>387</v>
      </c>
      <c r="G58" s="21">
        <f t="shared" si="2"/>
        <v>1460.184</v>
      </c>
      <c r="H58" s="22">
        <v>5</v>
      </c>
      <c r="I58" s="33">
        <v>7300.92</v>
      </c>
      <c r="J58" s="32">
        <v>12239.160659999998</v>
      </c>
      <c r="K58" s="27" t="s">
        <v>209</v>
      </c>
      <c r="L58" s="22" t="s">
        <v>197</v>
      </c>
      <c r="M58" s="15" t="s">
        <v>198</v>
      </c>
      <c r="N58" s="15" t="s">
        <v>199</v>
      </c>
      <c r="O58" s="18" t="s">
        <v>149</v>
      </c>
      <c r="P58" s="15">
        <v>8</v>
      </c>
      <c r="Q58" s="15" t="s">
        <v>28</v>
      </c>
      <c r="R58" s="15" t="s">
        <v>200</v>
      </c>
      <c r="S58" s="24" t="s">
        <v>155</v>
      </c>
      <c r="T58" s="25" t="s">
        <v>201</v>
      </c>
      <c r="U58" s="28">
        <v>44560</v>
      </c>
    </row>
    <row r="59" spans="1:21" ht="36.75" thickBot="1" x14ac:dyDescent="0.25">
      <c r="A59" s="46">
        <v>1208102</v>
      </c>
      <c r="B59" s="17" t="s">
        <v>152</v>
      </c>
      <c r="C59" s="16" t="s">
        <v>150</v>
      </c>
      <c r="D59" s="52">
        <v>11</v>
      </c>
      <c r="E59" s="51">
        <v>25</v>
      </c>
      <c r="F59" s="22" t="s">
        <v>387</v>
      </c>
      <c r="G59" s="21">
        <f t="shared" si="2"/>
        <v>29746</v>
      </c>
      <c r="H59" s="22">
        <v>5</v>
      </c>
      <c r="I59" s="33">
        <v>148730</v>
      </c>
      <c r="J59" s="32">
        <v>388613.52</v>
      </c>
      <c r="K59" s="27" t="s">
        <v>218</v>
      </c>
      <c r="L59" s="22" t="s">
        <v>197</v>
      </c>
      <c r="M59" s="15" t="s">
        <v>198</v>
      </c>
      <c r="N59" s="15" t="s">
        <v>199</v>
      </c>
      <c r="O59" s="18" t="s">
        <v>149</v>
      </c>
      <c r="P59" s="15">
        <v>8</v>
      </c>
      <c r="Q59" s="15" t="s">
        <v>28</v>
      </c>
      <c r="R59" s="15" t="s">
        <v>200</v>
      </c>
      <c r="S59" s="24" t="s">
        <v>155</v>
      </c>
      <c r="T59" s="25" t="s">
        <v>201</v>
      </c>
      <c r="U59" s="28">
        <v>44560</v>
      </c>
    </row>
    <row r="60" spans="1:21" ht="36.75" thickBot="1" x14ac:dyDescent="0.25">
      <c r="A60" s="46">
        <v>1225080</v>
      </c>
      <c r="B60" s="17" t="s">
        <v>240</v>
      </c>
      <c r="C60" s="16" t="s">
        <v>150</v>
      </c>
      <c r="D60" s="52">
        <v>14</v>
      </c>
      <c r="E60" s="51">
        <v>36</v>
      </c>
      <c r="F60" s="22" t="s">
        <v>389</v>
      </c>
      <c r="G60" s="21">
        <f t="shared" si="2"/>
        <v>238.03</v>
      </c>
      <c r="H60" s="22">
        <v>21</v>
      </c>
      <c r="I60" s="33">
        <v>4998.63</v>
      </c>
      <c r="J60" s="32">
        <v>12142.453364999999</v>
      </c>
      <c r="K60" s="27" t="s">
        <v>209</v>
      </c>
      <c r="L60" s="22" t="s">
        <v>197</v>
      </c>
      <c r="M60" s="15" t="s">
        <v>198</v>
      </c>
      <c r="N60" s="15" t="s">
        <v>199</v>
      </c>
      <c r="O60" s="18" t="s">
        <v>149</v>
      </c>
      <c r="P60" s="15">
        <v>8</v>
      </c>
      <c r="Q60" s="15" t="s">
        <v>28</v>
      </c>
      <c r="R60" s="15" t="s">
        <v>200</v>
      </c>
      <c r="S60" s="24" t="s">
        <v>155</v>
      </c>
      <c r="T60" s="25" t="s">
        <v>201</v>
      </c>
      <c r="U60" s="28">
        <v>44560</v>
      </c>
    </row>
    <row r="61" spans="1:21" ht="36.75" thickBot="1" x14ac:dyDescent="0.25">
      <c r="A61" s="46">
        <v>1225100</v>
      </c>
      <c r="B61" s="17" t="s">
        <v>241</v>
      </c>
      <c r="C61" s="16" t="s">
        <v>150</v>
      </c>
      <c r="D61" s="52">
        <v>14</v>
      </c>
      <c r="E61" s="51">
        <v>36</v>
      </c>
      <c r="F61" s="22" t="s">
        <v>389</v>
      </c>
      <c r="G61" s="21">
        <f t="shared" si="2"/>
        <v>313.44</v>
      </c>
      <c r="H61" s="22">
        <v>12</v>
      </c>
      <c r="I61" s="33">
        <v>3761.28</v>
      </c>
      <c r="J61" s="32">
        <v>8265.5503649999991</v>
      </c>
      <c r="K61" s="27" t="s">
        <v>209</v>
      </c>
      <c r="L61" s="22" t="s">
        <v>197</v>
      </c>
      <c r="M61" s="15" t="s">
        <v>198</v>
      </c>
      <c r="N61" s="15" t="s">
        <v>199</v>
      </c>
      <c r="O61" s="18" t="s">
        <v>149</v>
      </c>
      <c r="P61" s="15">
        <v>8</v>
      </c>
      <c r="Q61" s="15" t="s">
        <v>28</v>
      </c>
      <c r="R61" s="15" t="s">
        <v>200</v>
      </c>
      <c r="S61" s="24" t="s">
        <v>155</v>
      </c>
      <c r="T61" s="25" t="s">
        <v>201</v>
      </c>
      <c r="U61" s="28">
        <v>44560</v>
      </c>
    </row>
    <row r="62" spans="1:21" ht="36.75" thickBot="1" x14ac:dyDescent="0.25">
      <c r="A62" s="46">
        <v>1225131</v>
      </c>
      <c r="B62" s="17" t="s">
        <v>242</v>
      </c>
      <c r="C62" s="16" t="s">
        <v>150</v>
      </c>
      <c r="D62" s="52">
        <v>14</v>
      </c>
      <c r="E62" s="51">
        <v>36</v>
      </c>
      <c r="F62" s="22" t="s">
        <v>389</v>
      </c>
      <c r="G62" s="21">
        <f t="shared" si="2"/>
        <v>280.49</v>
      </c>
      <c r="H62" s="22">
        <v>4</v>
      </c>
      <c r="I62" s="33">
        <v>1121.96</v>
      </c>
      <c r="J62" s="32">
        <v>9960.4549800000004</v>
      </c>
      <c r="K62" s="27" t="s">
        <v>209</v>
      </c>
      <c r="L62" s="22" t="s">
        <v>197</v>
      </c>
      <c r="M62" s="15" t="s">
        <v>198</v>
      </c>
      <c r="N62" s="15" t="s">
        <v>199</v>
      </c>
      <c r="O62" s="18" t="s">
        <v>149</v>
      </c>
      <c r="P62" s="15">
        <v>8</v>
      </c>
      <c r="Q62" s="15" t="s">
        <v>28</v>
      </c>
      <c r="R62" s="15" t="s">
        <v>200</v>
      </c>
      <c r="S62" s="24" t="s">
        <v>155</v>
      </c>
      <c r="T62" s="25" t="s">
        <v>201</v>
      </c>
      <c r="U62" s="28">
        <v>44560</v>
      </c>
    </row>
    <row r="63" spans="1:21" ht="36.75" thickBot="1" x14ac:dyDescent="0.25">
      <c r="A63" s="46">
        <v>1225404</v>
      </c>
      <c r="B63" s="17" t="s">
        <v>243</v>
      </c>
      <c r="C63" s="16" t="s">
        <v>150</v>
      </c>
      <c r="D63" s="52">
        <v>14</v>
      </c>
      <c r="E63" s="51">
        <v>36</v>
      </c>
      <c r="F63" s="22" t="s">
        <v>389</v>
      </c>
      <c r="G63" s="21">
        <f t="shared" si="2"/>
        <v>1258.28</v>
      </c>
      <c r="H63" s="22">
        <v>1</v>
      </c>
      <c r="I63" s="33">
        <v>1258.28</v>
      </c>
      <c r="J63" s="32">
        <v>1759.6128149999997</v>
      </c>
      <c r="K63" s="27" t="s">
        <v>209</v>
      </c>
      <c r="L63" s="22" t="s">
        <v>197</v>
      </c>
      <c r="M63" s="15" t="s">
        <v>198</v>
      </c>
      <c r="N63" s="15" t="s">
        <v>199</v>
      </c>
      <c r="O63" s="18" t="s">
        <v>149</v>
      </c>
      <c r="P63" s="15">
        <v>8</v>
      </c>
      <c r="Q63" s="15" t="s">
        <v>28</v>
      </c>
      <c r="R63" s="15" t="s">
        <v>200</v>
      </c>
      <c r="S63" s="24" t="s">
        <v>155</v>
      </c>
      <c r="T63" s="25" t="s">
        <v>201</v>
      </c>
      <c r="U63" s="28">
        <v>44560</v>
      </c>
    </row>
    <row r="64" spans="1:21" ht="36.75" thickBot="1" x14ac:dyDescent="0.25">
      <c r="A64" s="46">
        <v>1229931</v>
      </c>
      <c r="B64" s="17" t="s">
        <v>244</v>
      </c>
      <c r="C64" s="16" t="s">
        <v>150</v>
      </c>
      <c r="D64" s="52">
        <v>6</v>
      </c>
      <c r="E64" s="51">
        <v>12</v>
      </c>
      <c r="F64" s="22" t="s">
        <v>385</v>
      </c>
      <c r="G64" s="21">
        <f t="shared" si="2"/>
        <v>0.94613999999999998</v>
      </c>
      <c r="H64" s="22">
        <v>500</v>
      </c>
      <c r="I64" s="33">
        <v>473.07</v>
      </c>
      <c r="J64" s="32">
        <v>792.46948499999996</v>
      </c>
      <c r="K64" s="27" t="s">
        <v>245</v>
      </c>
      <c r="L64" s="22" t="s">
        <v>197</v>
      </c>
      <c r="M64" s="15" t="s">
        <v>198</v>
      </c>
      <c r="N64" s="15" t="s">
        <v>199</v>
      </c>
      <c r="O64" s="18" t="s">
        <v>149</v>
      </c>
      <c r="P64" s="15">
        <v>8</v>
      </c>
      <c r="Q64" s="15" t="s">
        <v>28</v>
      </c>
      <c r="R64" s="15" t="s">
        <v>200</v>
      </c>
      <c r="S64" s="24" t="s">
        <v>155</v>
      </c>
      <c r="T64" s="25" t="s">
        <v>201</v>
      </c>
      <c r="U64" s="28">
        <v>44560</v>
      </c>
    </row>
    <row r="65" spans="1:21" ht="36.75" thickBot="1" x14ac:dyDescent="0.25">
      <c r="A65" s="46">
        <v>1232451</v>
      </c>
      <c r="B65" s="17" t="s">
        <v>246</v>
      </c>
      <c r="C65" s="16" t="s">
        <v>150</v>
      </c>
      <c r="D65" s="52">
        <v>14</v>
      </c>
      <c r="E65" s="51">
        <v>36</v>
      </c>
      <c r="F65" s="22" t="s">
        <v>389</v>
      </c>
      <c r="G65" s="21">
        <f t="shared" si="2"/>
        <v>73.52</v>
      </c>
      <c r="H65" s="22">
        <v>300</v>
      </c>
      <c r="I65" s="33">
        <v>22056</v>
      </c>
      <c r="J65" s="32">
        <v>51339.932999999997</v>
      </c>
      <c r="K65" s="27" t="s">
        <v>209</v>
      </c>
      <c r="L65" s="22" t="s">
        <v>197</v>
      </c>
      <c r="M65" s="15" t="s">
        <v>198</v>
      </c>
      <c r="N65" s="15" t="s">
        <v>199</v>
      </c>
      <c r="O65" s="18" t="s">
        <v>149</v>
      </c>
      <c r="P65" s="15">
        <v>8</v>
      </c>
      <c r="Q65" s="15" t="s">
        <v>28</v>
      </c>
      <c r="R65" s="15" t="s">
        <v>200</v>
      </c>
      <c r="S65" s="24" t="s">
        <v>155</v>
      </c>
      <c r="T65" s="25" t="s">
        <v>201</v>
      </c>
      <c r="U65" s="28">
        <v>44560</v>
      </c>
    </row>
    <row r="66" spans="1:21" ht="36.75" thickBot="1" x14ac:dyDescent="0.25">
      <c r="A66" s="46">
        <v>1232510</v>
      </c>
      <c r="B66" s="17" t="s">
        <v>247</v>
      </c>
      <c r="C66" s="16" t="s">
        <v>150</v>
      </c>
      <c r="D66" s="52">
        <v>14</v>
      </c>
      <c r="E66" s="51">
        <v>36</v>
      </c>
      <c r="F66" s="22" t="s">
        <v>389</v>
      </c>
      <c r="G66" s="21">
        <f t="shared" si="2"/>
        <v>111.79</v>
      </c>
      <c r="H66" s="22">
        <v>9</v>
      </c>
      <c r="I66" s="33">
        <v>1006.11</v>
      </c>
      <c r="J66" s="32">
        <v>18360.209654999999</v>
      </c>
      <c r="K66" s="27" t="s">
        <v>209</v>
      </c>
      <c r="L66" s="22" t="s">
        <v>197</v>
      </c>
      <c r="M66" s="15" t="s">
        <v>198</v>
      </c>
      <c r="N66" s="15" t="s">
        <v>199</v>
      </c>
      <c r="O66" s="18" t="s">
        <v>149</v>
      </c>
      <c r="P66" s="15">
        <v>8</v>
      </c>
      <c r="Q66" s="15" t="s">
        <v>28</v>
      </c>
      <c r="R66" s="15" t="s">
        <v>200</v>
      </c>
      <c r="S66" s="24" t="s">
        <v>155</v>
      </c>
      <c r="T66" s="25" t="s">
        <v>201</v>
      </c>
      <c r="U66" s="28">
        <v>44560</v>
      </c>
    </row>
    <row r="67" spans="1:21" ht="36.75" thickBot="1" x14ac:dyDescent="0.25">
      <c r="A67" s="46">
        <v>1240414</v>
      </c>
      <c r="B67" s="17" t="s">
        <v>248</v>
      </c>
      <c r="C67" s="16" t="s">
        <v>150</v>
      </c>
      <c r="D67" s="52">
        <v>6</v>
      </c>
      <c r="E67" s="51">
        <v>12</v>
      </c>
      <c r="F67" s="22" t="s">
        <v>385</v>
      </c>
      <c r="G67" s="21">
        <f t="shared" si="2"/>
        <v>553.49</v>
      </c>
      <c r="H67" s="22">
        <v>3</v>
      </c>
      <c r="I67" s="33">
        <v>1660.47</v>
      </c>
      <c r="J67" s="32">
        <v>2154.90726</v>
      </c>
      <c r="K67" s="27" t="s">
        <v>209</v>
      </c>
      <c r="L67" s="22" t="s">
        <v>197</v>
      </c>
      <c r="M67" s="15" t="s">
        <v>198</v>
      </c>
      <c r="N67" s="15" t="s">
        <v>199</v>
      </c>
      <c r="O67" s="18" t="s">
        <v>149</v>
      </c>
      <c r="P67" s="15">
        <v>8</v>
      </c>
      <c r="Q67" s="15" t="s">
        <v>28</v>
      </c>
      <c r="R67" s="15" t="s">
        <v>200</v>
      </c>
      <c r="S67" s="24" t="s">
        <v>155</v>
      </c>
      <c r="T67" s="25" t="s">
        <v>201</v>
      </c>
      <c r="U67" s="28">
        <v>44560</v>
      </c>
    </row>
    <row r="68" spans="1:21" ht="36.75" thickBot="1" x14ac:dyDescent="0.25">
      <c r="A68" s="46">
        <v>1240415</v>
      </c>
      <c r="B68" s="17" t="s">
        <v>249</v>
      </c>
      <c r="C68" s="16" t="s">
        <v>150</v>
      </c>
      <c r="D68" s="52">
        <v>6</v>
      </c>
      <c r="E68" s="51">
        <v>12</v>
      </c>
      <c r="F68" s="22" t="s">
        <v>385</v>
      </c>
      <c r="G68" s="21">
        <f t="shared" si="2"/>
        <v>612.53</v>
      </c>
      <c r="H68" s="22">
        <v>20</v>
      </c>
      <c r="I68" s="33">
        <v>12250.6</v>
      </c>
      <c r="J68" s="32">
        <v>20657.544300000001</v>
      </c>
      <c r="K68" s="27" t="s">
        <v>218</v>
      </c>
      <c r="L68" s="22" t="s">
        <v>197</v>
      </c>
      <c r="M68" s="15" t="s">
        <v>198</v>
      </c>
      <c r="N68" s="15" t="s">
        <v>199</v>
      </c>
      <c r="O68" s="18" t="s">
        <v>149</v>
      </c>
      <c r="P68" s="15">
        <v>8</v>
      </c>
      <c r="Q68" s="15" t="s">
        <v>28</v>
      </c>
      <c r="R68" s="15" t="s">
        <v>200</v>
      </c>
      <c r="S68" s="24" t="s">
        <v>155</v>
      </c>
      <c r="T68" s="25" t="s">
        <v>201</v>
      </c>
      <c r="U68" s="28">
        <v>44560</v>
      </c>
    </row>
    <row r="69" spans="1:21" ht="36.75" thickBot="1" x14ac:dyDescent="0.25">
      <c r="A69" s="46">
        <v>1244065</v>
      </c>
      <c r="B69" s="17" t="s">
        <v>250</v>
      </c>
      <c r="C69" s="16" t="s">
        <v>150</v>
      </c>
      <c r="D69" s="52">
        <v>11</v>
      </c>
      <c r="E69" s="51">
        <v>25</v>
      </c>
      <c r="F69" s="22" t="s">
        <v>387</v>
      </c>
      <c r="G69" s="21">
        <f t="shared" si="2"/>
        <v>18831.172399999999</v>
      </c>
      <c r="H69" s="22">
        <v>25</v>
      </c>
      <c r="I69" s="33">
        <v>470779.31</v>
      </c>
      <c r="J69" s="32">
        <v>1053287.5241924997</v>
      </c>
      <c r="K69" s="27" t="s">
        <v>218</v>
      </c>
      <c r="L69" s="22" t="s">
        <v>197</v>
      </c>
      <c r="M69" s="15" t="s">
        <v>198</v>
      </c>
      <c r="N69" s="15" t="s">
        <v>199</v>
      </c>
      <c r="O69" s="18" t="s">
        <v>149</v>
      </c>
      <c r="P69" s="15">
        <v>8</v>
      </c>
      <c r="Q69" s="15" t="s">
        <v>28</v>
      </c>
      <c r="R69" s="15" t="s">
        <v>200</v>
      </c>
      <c r="S69" s="24" t="s">
        <v>155</v>
      </c>
      <c r="T69" s="25" t="s">
        <v>201</v>
      </c>
      <c r="U69" s="28">
        <v>44560</v>
      </c>
    </row>
    <row r="70" spans="1:21" ht="36.75" thickBot="1" x14ac:dyDescent="0.25">
      <c r="A70" s="46">
        <v>1244070</v>
      </c>
      <c r="B70" s="17" t="s">
        <v>251</v>
      </c>
      <c r="C70" s="16" t="s">
        <v>150</v>
      </c>
      <c r="D70" s="52">
        <v>11</v>
      </c>
      <c r="E70" s="51">
        <v>25</v>
      </c>
      <c r="F70" s="22" t="s">
        <v>387</v>
      </c>
      <c r="G70" s="21">
        <f t="shared" si="2"/>
        <v>1400.3512499999999</v>
      </c>
      <c r="H70" s="22">
        <v>56</v>
      </c>
      <c r="I70" s="33">
        <v>78419.67</v>
      </c>
      <c r="J70" s="32">
        <v>218998.99098</v>
      </c>
      <c r="K70" s="27" t="s">
        <v>218</v>
      </c>
      <c r="L70" s="22" t="s">
        <v>197</v>
      </c>
      <c r="M70" s="15" t="s">
        <v>198</v>
      </c>
      <c r="N70" s="15" t="s">
        <v>199</v>
      </c>
      <c r="O70" s="18" t="s">
        <v>149</v>
      </c>
      <c r="P70" s="15">
        <v>8</v>
      </c>
      <c r="Q70" s="15" t="s">
        <v>28</v>
      </c>
      <c r="R70" s="15" t="s">
        <v>200</v>
      </c>
      <c r="S70" s="24" t="s">
        <v>155</v>
      </c>
      <c r="T70" s="25" t="s">
        <v>201</v>
      </c>
      <c r="U70" s="28">
        <v>44560</v>
      </c>
    </row>
    <row r="71" spans="1:21" ht="36.75" thickBot="1" x14ac:dyDescent="0.25">
      <c r="A71" s="46">
        <v>1250315</v>
      </c>
      <c r="B71" s="17" t="s">
        <v>252</v>
      </c>
      <c r="C71" s="16" t="s">
        <v>253</v>
      </c>
      <c r="D71" s="52">
        <v>14</v>
      </c>
      <c r="E71" s="51">
        <v>36</v>
      </c>
      <c r="F71" s="22" t="s">
        <v>389</v>
      </c>
      <c r="G71" s="21">
        <f t="shared" si="2"/>
        <v>1721.6</v>
      </c>
      <c r="H71" s="22">
        <v>1</v>
      </c>
      <c r="I71" s="33">
        <v>1721.6</v>
      </c>
      <c r="J71" s="32">
        <v>3469.2992999999997</v>
      </c>
      <c r="K71" s="27" t="s">
        <v>209</v>
      </c>
      <c r="L71" s="22" t="s">
        <v>197</v>
      </c>
      <c r="M71" s="15" t="s">
        <v>198</v>
      </c>
      <c r="N71" s="15" t="s">
        <v>199</v>
      </c>
      <c r="O71" s="18" t="s">
        <v>149</v>
      </c>
      <c r="P71" s="15">
        <v>8</v>
      </c>
      <c r="Q71" s="15" t="s">
        <v>28</v>
      </c>
      <c r="R71" s="15" t="s">
        <v>200</v>
      </c>
      <c r="S71" s="24" t="s">
        <v>155</v>
      </c>
      <c r="T71" s="25" t="s">
        <v>201</v>
      </c>
      <c r="U71" s="28">
        <v>44560</v>
      </c>
    </row>
    <row r="72" spans="1:21" ht="36.75" thickBot="1" x14ac:dyDescent="0.25">
      <c r="A72" s="46">
        <v>1250316</v>
      </c>
      <c r="B72" s="17" t="s">
        <v>254</v>
      </c>
      <c r="C72" s="16" t="s">
        <v>253</v>
      </c>
      <c r="D72" s="52">
        <v>14</v>
      </c>
      <c r="E72" s="51">
        <v>36</v>
      </c>
      <c r="F72" s="22" t="s">
        <v>389</v>
      </c>
      <c r="G72" s="21">
        <f t="shared" si="2"/>
        <v>1942.01</v>
      </c>
      <c r="H72" s="22">
        <v>1</v>
      </c>
      <c r="I72" s="33">
        <v>1942.01</v>
      </c>
      <c r="J72" s="32">
        <v>3896.3201174999999</v>
      </c>
      <c r="K72" s="27" t="s">
        <v>209</v>
      </c>
      <c r="L72" s="22" t="s">
        <v>197</v>
      </c>
      <c r="M72" s="15" t="s">
        <v>198</v>
      </c>
      <c r="N72" s="15" t="s">
        <v>199</v>
      </c>
      <c r="O72" s="18" t="s">
        <v>149</v>
      </c>
      <c r="P72" s="15">
        <v>8</v>
      </c>
      <c r="Q72" s="15" t="s">
        <v>28</v>
      </c>
      <c r="R72" s="15" t="s">
        <v>200</v>
      </c>
      <c r="S72" s="24" t="s">
        <v>155</v>
      </c>
      <c r="T72" s="25" t="s">
        <v>201</v>
      </c>
      <c r="U72" s="28">
        <v>44560</v>
      </c>
    </row>
    <row r="73" spans="1:21" ht="36.75" thickBot="1" x14ac:dyDescent="0.25">
      <c r="A73" s="46">
        <v>1250332</v>
      </c>
      <c r="B73" s="17" t="s">
        <v>255</v>
      </c>
      <c r="C73" s="16" t="s">
        <v>253</v>
      </c>
      <c r="D73" s="52">
        <v>14</v>
      </c>
      <c r="E73" s="51">
        <v>36</v>
      </c>
      <c r="F73" s="22" t="s">
        <v>389</v>
      </c>
      <c r="G73" s="21">
        <f t="shared" si="2"/>
        <v>1889.425</v>
      </c>
      <c r="H73" s="22">
        <v>2</v>
      </c>
      <c r="I73" s="33">
        <v>3778.85</v>
      </c>
      <c r="J73" s="32">
        <v>11334.962924999998</v>
      </c>
      <c r="K73" s="27" t="s">
        <v>211</v>
      </c>
      <c r="L73" s="22" t="s">
        <v>197</v>
      </c>
      <c r="M73" s="15" t="s">
        <v>198</v>
      </c>
      <c r="N73" s="15" t="s">
        <v>199</v>
      </c>
      <c r="O73" s="18" t="s">
        <v>149</v>
      </c>
      <c r="P73" s="15">
        <v>8</v>
      </c>
      <c r="Q73" s="15" t="s">
        <v>28</v>
      </c>
      <c r="R73" s="15" t="s">
        <v>200</v>
      </c>
      <c r="S73" s="24" t="s">
        <v>155</v>
      </c>
      <c r="T73" s="25" t="s">
        <v>201</v>
      </c>
      <c r="U73" s="28">
        <v>44560</v>
      </c>
    </row>
    <row r="74" spans="1:21" ht="36.75" thickBot="1" x14ac:dyDescent="0.25">
      <c r="A74" s="46">
        <v>1250358</v>
      </c>
      <c r="B74" s="17" t="s">
        <v>256</v>
      </c>
      <c r="C74" s="16" t="s">
        <v>150</v>
      </c>
      <c r="D74" s="52">
        <v>14</v>
      </c>
      <c r="E74" s="51">
        <v>36</v>
      </c>
      <c r="F74" s="22" t="s">
        <v>389</v>
      </c>
      <c r="G74" s="21">
        <f t="shared" si="2"/>
        <v>5227.6683333333331</v>
      </c>
      <c r="H74" s="22">
        <v>6</v>
      </c>
      <c r="I74" s="33">
        <v>31366.01</v>
      </c>
      <c r="J74" s="32">
        <v>71517.219704999996</v>
      </c>
      <c r="K74" s="27" t="s">
        <v>209</v>
      </c>
      <c r="L74" s="22" t="s">
        <v>197</v>
      </c>
      <c r="M74" s="15" t="s">
        <v>198</v>
      </c>
      <c r="N74" s="15" t="s">
        <v>199</v>
      </c>
      <c r="O74" s="18" t="s">
        <v>149</v>
      </c>
      <c r="P74" s="15">
        <v>8</v>
      </c>
      <c r="Q74" s="15" t="s">
        <v>28</v>
      </c>
      <c r="R74" s="15" t="s">
        <v>200</v>
      </c>
      <c r="S74" s="24" t="s">
        <v>155</v>
      </c>
      <c r="T74" s="25" t="s">
        <v>201</v>
      </c>
      <c r="U74" s="28">
        <v>44560</v>
      </c>
    </row>
    <row r="75" spans="1:21" ht="36.75" thickBot="1" x14ac:dyDescent="0.25">
      <c r="A75" s="46">
        <v>1250361</v>
      </c>
      <c r="B75" s="17" t="s">
        <v>257</v>
      </c>
      <c r="C75" s="16" t="s">
        <v>253</v>
      </c>
      <c r="D75" s="52">
        <v>14</v>
      </c>
      <c r="E75" s="51">
        <v>36</v>
      </c>
      <c r="F75" s="22" t="s">
        <v>389</v>
      </c>
      <c r="G75" s="21">
        <f t="shared" si="2"/>
        <v>1798.11</v>
      </c>
      <c r="H75" s="22">
        <v>3</v>
      </c>
      <c r="I75" s="33">
        <v>5394.33</v>
      </c>
      <c r="J75" s="32">
        <v>11047.506164999999</v>
      </c>
      <c r="K75" s="27" t="s">
        <v>196</v>
      </c>
      <c r="L75" s="22" t="s">
        <v>197</v>
      </c>
      <c r="M75" s="15" t="s">
        <v>198</v>
      </c>
      <c r="N75" s="15" t="s">
        <v>199</v>
      </c>
      <c r="O75" s="18" t="s">
        <v>149</v>
      </c>
      <c r="P75" s="15">
        <v>8</v>
      </c>
      <c r="Q75" s="15" t="s">
        <v>28</v>
      </c>
      <c r="R75" s="15" t="s">
        <v>200</v>
      </c>
      <c r="S75" s="24" t="s">
        <v>155</v>
      </c>
      <c r="T75" s="25" t="s">
        <v>201</v>
      </c>
      <c r="U75" s="28">
        <v>44560</v>
      </c>
    </row>
    <row r="76" spans="1:21" ht="36.75" thickBot="1" x14ac:dyDescent="0.25">
      <c r="A76" s="46">
        <v>1254725</v>
      </c>
      <c r="B76" s="17" t="s">
        <v>258</v>
      </c>
      <c r="C76" s="16" t="s">
        <v>253</v>
      </c>
      <c r="D76" s="52">
        <v>14</v>
      </c>
      <c r="E76" s="51">
        <v>36</v>
      </c>
      <c r="F76" s="22" t="s">
        <v>389</v>
      </c>
      <c r="G76" s="21">
        <f t="shared" si="2"/>
        <v>1519.3799999999999</v>
      </c>
      <c r="H76" s="22">
        <v>10</v>
      </c>
      <c r="I76" s="33">
        <v>15193.8</v>
      </c>
      <c r="J76" s="32">
        <v>37712.595149999994</v>
      </c>
      <c r="K76" s="27" t="s">
        <v>209</v>
      </c>
      <c r="L76" s="22" t="s">
        <v>197</v>
      </c>
      <c r="M76" s="15" t="s">
        <v>198</v>
      </c>
      <c r="N76" s="15" t="s">
        <v>199</v>
      </c>
      <c r="O76" s="18" t="s">
        <v>149</v>
      </c>
      <c r="P76" s="15">
        <v>8</v>
      </c>
      <c r="Q76" s="15" t="s">
        <v>28</v>
      </c>
      <c r="R76" s="15" t="s">
        <v>200</v>
      </c>
      <c r="S76" s="24" t="s">
        <v>155</v>
      </c>
      <c r="T76" s="25" t="s">
        <v>201</v>
      </c>
      <c r="U76" s="28">
        <v>44560</v>
      </c>
    </row>
    <row r="77" spans="1:21" ht="36.75" thickBot="1" x14ac:dyDescent="0.25">
      <c r="A77" s="46">
        <v>1254727</v>
      </c>
      <c r="B77" s="17" t="s">
        <v>259</v>
      </c>
      <c r="C77" s="16" t="s">
        <v>150</v>
      </c>
      <c r="D77" s="52">
        <v>14</v>
      </c>
      <c r="E77" s="51">
        <v>36</v>
      </c>
      <c r="F77" s="22" t="s">
        <v>389</v>
      </c>
      <c r="G77" s="21">
        <f t="shared" si="2"/>
        <v>1390.31</v>
      </c>
      <c r="H77" s="22">
        <v>1</v>
      </c>
      <c r="I77" s="33">
        <v>1390.31</v>
      </c>
      <c r="J77" s="32">
        <v>1726.7650199999996</v>
      </c>
      <c r="K77" s="27" t="s">
        <v>211</v>
      </c>
      <c r="L77" s="22" t="s">
        <v>197</v>
      </c>
      <c r="M77" s="15" t="s">
        <v>198</v>
      </c>
      <c r="N77" s="15" t="s">
        <v>199</v>
      </c>
      <c r="O77" s="18" t="s">
        <v>149</v>
      </c>
      <c r="P77" s="15">
        <v>8</v>
      </c>
      <c r="Q77" s="15" t="s">
        <v>28</v>
      </c>
      <c r="R77" s="15" t="s">
        <v>200</v>
      </c>
      <c r="S77" s="24" t="s">
        <v>155</v>
      </c>
      <c r="T77" s="25" t="s">
        <v>201</v>
      </c>
      <c r="U77" s="28">
        <v>44560</v>
      </c>
    </row>
    <row r="78" spans="1:21" ht="36.75" thickBot="1" x14ac:dyDescent="0.25">
      <c r="A78" s="46">
        <v>1256445</v>
      </c>
      <c r="B78" s="17" t="s">
        <v>260</v>
      </c>
      <c r="C78" s="16" t="s">
        <v>253</v>
      </c>
      <c r="D78" s="52">
        <v>14</v>
      </c>
      <c r="E78" s="51">
        <v>36</v>
      </c>
      <c r="F78" s="22" t="s">
        <v>389</v>
      </c>
      <c r="G78" s="21">
        <f t="shared" si="2"/>
        <v>2409.37</v>
      </c>
      <c r="H78" s="22">
        <v>2</v>
      </c>
      <c r="I78" s="33">
        <v>4818.74</v>
      </c>
      <c r="J78" s="32">
        <v>9982.1837699999978</v>
      </c>
      <c r="K78" s="27" t="s">
        <v>196</v>
      </c>
      <c r="L78" s="22" t="s">
        <v>197</v>
      </c>
      <c r="M78" s="15" t="s">
        <v>198</v>
      </c>
      <c r="N78" s="15" t="s">
        <v>199</v>
      </c>
      <c r="O78" s="18" t="s">
        <v>149</v>
      </c>
      <c r="P78" s="15">
        <v>8</v>
      </c>
      <c r="Q78" s="15" t="s">
        <v>28</v>
      </c>
      <c r="R78" s="15" t="s">
        <v>200</v>
      </c>
      <c r="S78" s="24" t="s">
        <v>155</v>
      </c>
      <c r="T78" s="25" t="s">
        <v>201</v>
      </c>
      <c r="U78" s="28">
        <v>44560</v>
      </c>
    </row>
    <row r="79" spans="1:21" ht="36.75" thickBot="1" x14ac:dyDescent="0.25">
      <c r="A79" s="46">
        <v>1256500</v>
      </c>
      <c r="B79" s="17" t="s">
        <v>261</v>
      </c>
      <c r="C79" s="16" t="s">
        <v>150</v>
      </c>
      <c r="D79" s="52">
        <v>14</v>
      </c>
      <c r="E79" s="51">
        <v>36</v>
      </c>
      <c r="F79" s="22" t="s">
        <v>389</v>
      </c>
      <c r="G79" s="21">
        <f t="shared" si="2"/>
        <v>1709.86</v>
      </c>
      <c r="H79" s="22">
        <v>1</v>
      </c>
      <c r="I79" s="33">
        <v>1709.86</v>
      </c>
      <c r="J79" s="32">
        <v>3222.9077174999998</v>
      </c>
      <c r="K79" s="27" t="s">
        <v>196</v>
      </c>
      <c r="L79" s="22" t="s">
        <v>197</v>
      </c>
      <c r="M79" s="15" t="s">
        <v>198</v>
      </c>
      <c r="N79" s="15" t="s">
        <v>199</v>
      </c>
      <c r="O79" s="18" t="s">
        <v>149</v>
      </c>
      <c r="P79" s="15">
        <v>8</v>
      </c>
      <c r="Q79" s="15" t="s">
        <v>28</v>
      </c>
      <c r="R79" s="15" t="s">
        <v>200</v>
      </c>
      <c r="S79" s="24" t="s">
        <v>155</v>
      </c>
      <c r="T79" s="25" t="s">
        <v>201</v>
      </c>
      <c r="U79" s="28">
        <v>44560</v>
      </c>
    </row>
    <row r="80" spans="1:21" ht="36.75" thickBot="1" x14ac:dyDescent="0.25">
      <c r="A80" s="46">
        <v>1257009</v>
      </c>
      <c r="B80" s="17" t="s">
        <v>262</v>
      </c>
      <c r="C80" s="16" t="s">
        <v>253</v>
      </c>
      <c r="D80" s="52">
        <v>14</v>
      </c>
      <c r="E80" s="51">
        <v>36</v>
      </c>
      <c r="F80" s="22" t="s">
        <v>389</v>
      </c>
      <c r="G80" s="21">
        <f t="shared" si="2"/>
        <v>1879.02</v>
      </c>
      <c r="H80" s="22">
        <v>1</v>
      </c>
      <c r="I80" s="33">
        <v>1879.02</v>
      </c>
      <c r="J80" s="32">
        <v>3395.0132100000001</v>
      </c>
      <c r="K80" s="27" t="s">
        <v>263</v>
      </c>
      <c r="L80" s="22" t="s">
        <v>197</v>
      </c>
      <c r="M80" s="15" t="s">
        <v>198</v>
      </c>
      <c r="N80" s="15" t="s">
        <v>199</v>
      </c>
      <c r="O80" s="18" t="s">
        <v>149</v>
      </c>
      <c r="P80" s="15">
        <v>8</v>
      </c>
      <c r="Q80" s="15" t="s">
        <v>28</v>
      </c>
      <c r="R80" s="15" t="s">
        <v>200</v>
      </c>
      <c r="S80" s="24" t="s">
        <v>155</v>
      </c>
      <c r="T80" s="25" t="s">
        <v>201</v>
      </c>
      <c r="U80" s="28">
        <v>44560</v>
      </c>
    </row>
    <row r="81" spans="1:21" ht="36.75" thickBot="1" x14ac:dyDescent="0.25">
      <c r="A81" s="46">
        <v>1257025</v>
      </c>
      <c r="B81" s="17" t="s">
        <v>264</v>
      </c>
      <c r="C81" s="16" t="s">
        <v>253</v>
      </c>
      <c r="D81" s="52">
        <v>14</v>
      </c>
      <c r="E81" s="51">
        <v>36</v>
      </c>
      <c r="F81" s="22" t="s">
        <v>389</v>
      </c>
      <c r="G81" s="21">
        <f t="shared" si="2"/>
        <v>1780.62</v>
      </c>
      <c r="H81" s="22">
        <v>1</v>
      </c>
      <c r="I81" s="33">
        <v>1780.62</v>
      </c>
      <c r="J81" s="32">
        <v>4747.3493849999995</v>
      </c>
      <c r="K81" s="27" t="s">
        <v>209</v>
      </c>
      <c r="L81" s="22" t="s">
        <v>197</v>
      </c>
      <c r="M81" s="15" t="s">
        <v>198</v>
      </c>
      <c r="N81" s="15" t="s">
        <v>199</v>
      </c>
      <c r="O81" s="18" t="s">
        <v>149</v>
      </c>
      <c r="P81" s="15">
        <v>8</v>
      </c>
      <c r="Q81" s="15" t="s">
        <v>28</v>
      </c>
      <c r="R81" s="15" t="s">
        <v>200</v>
      </c>
      <c r="S81" s="24" t="s">
        <v>155</v>
      </c>
      <c r="T81" s="25" t="s">
        <v>201</v>
      </c>
      <c r="U81" s="28">
        <v>44560</v>
      </c>
    </row>
    <row r="82" spans="1:21" ht="36.75" thickBot="1" x14ac:dyDescent="0.25">
      <c r="A82" s="46">
        <v>1257072</v>
      </c>
      <c r="B82" s="17" t="s">
        <v>265</v>
      </c>
      <c r="C82" s="16" t="s">
        <v>253</v>
      </c>
      <c r="D82" s="52">
        <v>14</v>
      </c>
      <c r="E82" s="51">
        <v>36</v>
      </c>
      <c r="F82" s="22" t="s">
        <v>389</v>
      </c>
      <c r="G82" s="21">
        <f t="shared" si="2"/>
        <v>1934.01</v>
      </c>
      <c r="H82" s="22">
        <v>1</v>
      </c>
      <c r="I82" s="33">
        <v>1934.01</v>
      </c>
      <c r="J82" s="32">
        <v>4897.8533925000002</v>
      </c>
      <c r="K82" s="27" t="s">
        <v>209</v>
      </c>
      <c r="L82" s="22" t="s">
        <v>197</v>
      </c>
      <c r="M82" s="15" t="s">
        <v>198</v>
      </c>
      <c r="N82" s="15" t="s">
        <v>199</v>
      </c>
      <c r="O82" s="18" t="s">
        <v>149</v>
      </c>
      <c r="P82" s="15">
        <v>8</v>
      </c>
      <c r="Q82" s="15" t="s">
        <v>28</v>
      </c>
      <c r="R82" s="15" t="s">
        <v>200</v>
      </c>
      <c r="S82" s="24" t="s">
        <v>155</v>
      </c>
      <c r="T82" s="25" t="s">
        <v>201</v>
      </c>
      <c r="U82" s="28">
        <v>44560</v>
      </c>
    </row>
    <row r="83" spans="1:21" ht="36.75" thickBot="1" x14ac:dyDescent="0.25">
      <c r="A83" s="46">
        <v>1258422</v>
      </c>
      <c r="B83" s="17" t="s">
        <v>266</v>
      </c>
      <c r="C83" s="16" t="s">
        <v>150</v>
      </c>
      <c r="D83" s="52">
        <v>6</v>
      </c>
      <c r="E83" s="51">
        <v>12</v>
      </c>
      <c r="F83" s="22" t="s">
        <v>385</v>
      </c>
      <c r="G83" s="21">
        <f t="shared" si="2"/>
        <v>18.119999999999997</v>
      </c>
      <c r="H83" s="22">
        <v>5</v>
      </c>
      <c r="I83" s="33">
        <v>90.6</v>
      </c>
      <c r="J83" s="32">
        <v>461.53754999999995</v>
      </c>
      <c r="K83" s="27" t="s">
        <v>196</v>
      </c>
      <c r="L83" s="22" t="s">
        <v>197</v>
      </c>
      <c r="M83" s="15" t="s">
        <v>198</v>
      </c>
      <c r="N83" s="15" t="s">
        <v>199</v>
      </c>
      <c r="O83" s="18" t="s">
        <v>149</v>
      </c>
      <c r="P83" s="15">
        <v>8</v>
      </c>
      <c r="Q83" s="15" t="s">
        <v>28</v>
      </c>
      <c r="R83" s="15" t="s">
        <v>200</v>
      </c>
      <c r="S83" s="24" t="s">
        <v>155</v>
      </c>
      <c r="T83" s="25" t="s">
        <v>201</v>
      </c>
      <c r="U83" s="28">
        <v>44560</v>
      </c>
    </row>
    <row r="84" spans="1:21" ht="36.75" thickBot="1" x14ac:dyDescent="0.25">
      <c r="A84" s="46">
        <v>1266255</v>
      </c>
      <c r="B84" s="17" t="s">
        <v>267</v>
      </c>
      <c r="C84" s="16" t="s">
        <v>150</v>
      </c>
      <c r="D84" s="52">
        <v>14</v>
      </c>
      <c r="E84" s="51">
        <v>36</v>
      </c>
      <c r="F84" s="22" t="s">
        <v>389</v>
      </c>
      <c r="G84" s="21">
        <f t="shared" si="2"/>
        <v>7124.62</v>
      </c>
      <c r="H84" s="22">
        <v>2</v>
      </c>
      <c r="I84" s="33">
        <v>14249.24</v>
      </c>
      <c r="J84" s="32">
        <v>23427.506519999999</v>
      </c>
      <c r="K84" s="27" t="s">
        <v>209</v>
      </c>
      <c r="L84" s="22" t="s">
        <v>197</v>
      </c>
      <c r="M84" s="15" t="s">
        <v>198</v>
      </c>
      <c r="N84" s="15" t="s">
        <v>199</v>
      </c>
      <c r="O84" s="18" t="s">
        <v>149</v>
      </c>
      <c r="P84" s="15">
        <v>8</v>
      </c>
      <c r="Q84" s="15" t="s">
        <v>28</v>
      </c>
      <c r="R84" s="15" t="s">
        <v>200</v>
      </c>
      <c r="S84" s="24" t="s">
        <v>155</v>
      </c>
      <c r="T84" s="25" t="s">
        <v>201</v>
      </c>
      <c r="U84" s="28">
        <v>44560</v>
      </c>
    </row>
    <row r="85" spans="1:21" ht="36.75" thickBot="1" x14ac:dyDescent="0.25">
      <c r="A85" s="46">
        <v>1266333</v>
      </c>
      <c r="B85" s="17" t="s">
        <v>268</v>
      </c>
      <c r="C85" s="16" t="s">
        <v>150</v>
      </c>
      <c r="D85" s="52">
        <v>14</v>
      </c>
      <c r="E85" s="51">
        <v>36</v>
      </c>
      <c r="F85" s="22" t="s">
        <v>389</v>
      </c>
      <c r="G85" s="21">
        <f t="shared" si="2"/>
        <v>1452.05</v>
      </c>
      <c r="H85" s="22">
        <v>1</v>
      </c>
      <c r="I85" s="33">
        <v>1452.05</v>
      </c>
      <c r="J85" s="32">
        <v>2668.9130999999998</v>
      </c>
      <c r="K85" s="27" t="s">
        <v>211</v>
      </c>
      <c r="L85" s="22" t="s">
        <v>197</v>
      </c>
      <c r="M85" s="15" t="s">
        <v>198</v>
      </c>
      <c r="N85" s="15" t="s">
        <v>199</v>
      </c>
      <c r="O85" s="18" t="s">
        <v>149</v>
      </c>
      <c r="P85" s="15">
        <v>8</v>
      </c>
      <c r="Q85" s="15" t="s">
        <v>28</v>
      </c>
      <c r="R85" s="15" t="s">
        <v>200</v>
      </c>
      <c r="S85" s="24" t="s">
        <v>155</v>
      </c>
      <c r="T85" s="25" t="s">
        <v>201</v>
      </c>
      <c r="U85" s="28">
        <v>44560</v>
      </c>
    </row>
    <row r="86" spans="1:21" ht="36.75" thickBot="1" x14ac:dyDescent="0.25">
      <c r="A86" s="46">
        <v>1266384</v>
      </c>
      <c r="B86" s="17" t="s">
        <v>269</v>
      </c>
      <c r="C86" s="16" t="s">
        <v>253</v>
      </c>
      <c r="D86" s="52">
        <v>14</v>
      </c>
      <c r="E86" s="51">
        <v>36</v>
      </c>
      <c r="F86" s="22" t="s">
        <v>389</v>
      </c>
      <c r="G86" s="21">
        <f t="shared" si="2"/>
        <v>2127.65</v>
      </c>
      <c r="H86" s="22">
        <v>1</v>
      </c>
      <c r="I86" s="33">
        <v>2127.65</v>
      </c>
      <c r="J86" s="32">
        <v>2943.7288874999995</v>
      </c>
      <c r="K86" s="27" t="s">
        <v>209</v>
      </c>
      <c r="L86" s="22" t="s">
        <v>197</v>
      </c>
      <c r="M86" s="15" t="s">
        <v>198</v>
      </c>
      <c r="N86" s="15" t="s">
        <v>199</v>
      </c>
      <c r="O86" s="18" t="s">
        <v>149</v>
      </c>
      <c r="P86" s="15">
        <v>8</v>
      </c>
      <c r="Q86" s="15" t="s">
        <v>28</v>
      </c>
      <c r="R86" s="15" t="s">
        <v>200</v>
      </c>
      <c r="S86" s="24" t="s">
        <v>155</v>
      </c>
      <c r="T86" s="25" t="s">
        <v>201</v>
      </c>
      <c r="U86" s="28">
        <v>44560</v>
      </c>
    </row>
    <row r="87" spans="1:21" ht="36.75" thickBot="1" x14ac:dyDescent="0.25">
      <c r="A87" s="46">
        <v>1269757</v>
      </c>
      <c r="B87" s="17" t="s">
        <v>270</v>
      </c>
      <c r="C87" s="16" t="s">
        <v>150</v>
      </c>
      <c r="D87" s="52">
        <v>15</v>
      </c>
      <c r="E87" s="51">
        <v>38</v>
      </c>
      <c r="F87" s="22" t="s">
        <v>271</v>
      </c>
      <c r="G87" s="21">
        <f t="shared" si="2"/>
        <v>18.190000000000001</v>
      </c>
      <c r="H87" s="22">
        <v>96</v>
      </c>
      <c r="I87" s="33">
        <v>1746.24</v>
      </c>
      <c r="J87" s="32">
        <v>712.05598799999996</v>
      </c>
      <c r="K87" s="27" t="s">
        <v>211</v>
      </c>
      <c r="L87" s="22" t="s">
        <v>197</v>
      </c>
      <c r="M87" s="15" t="s">
        <v>198</v>
      </c>
      <c r="N87" s="15" t="s">
        <v>199</v>
      </c>
      <c r="O87" s="18" t="s">
        <v>149</v>
      </c>
      <c r="P87" s="15">
        <v>8</v>
      </c>
      <c r="Q87" s="15" t="s">
        <v>28</v>
      </c>
      <c r="R87" s="15" t="s">
        <v>200</v>
      </c>
      <c r="S87" s="24" t="s">
        <v>155</v>
      </c>
      <c r="T87" s="25" t="s">
        <v>201</v>
      </c>
      <c r="U87" s="28">
        <v>44560</v>
      </c>
    </row>
    <row r="88" spans="1:21" ht="36.75" thickBot="1" x14ac:dyDescent="0.25">
      <c r="A88" s="46">
        <v>1293375</v>
      </c>
      <c r="B88" s="17" t="s">
        <v>272</v>
      </c>
      <c r="C88" s="16" t="s">
        <v>150</v>
      </c>
      <c r="D88" s="52">
        <v>14</v>
      </c>
      <c r="E88" s="51">
        <v>36</v>
      </c>
      <c r="F88" s="22" t="s">
        <v>389</v>
      </c>
      <c r="G88" s="21">
        <f t="shared" si="2"/>
        <v>761.29000000000008</v>
      </c>
      <c r="H88" s="22">
        <v>15</v>
      </c>
      <c r="I88" s="33">
        <v>11419.35</v>
      </c>
      <c r="J88" s="32">
        <v>20421.383175000003</v>
      </c>
      <c r="K88" s="27" t="s">
        <v>209</v>
      </c>
      <c r="L88" s="22" t="s">
        <v>197</v>
      </c>
      <c r="M88" s="15" t="s">
        <v>198</v>
      </c>
      <c r="N88" s="15" t="s">
        <v>199</v>
      </c>
      <c r="O88" s="18" t="s">
        <v>149</v>
      </c>
      <c r="P88" s="15">
        <v>8</v>
      </c>
      <c r="Q88" s="15" t="s">
        <v>28</v>
      </c>
      <c r="R88" s="15" t="s">
        <v>200</v>
      </c>
      <c r="S88" s="24" t="s">
        <v>155</v>
      </c>
      <c r="T88" s="25" t="s">
        <v>201</v>
      </c>
      <c r="U88" s="28">
        <v>44560</v>
      </c>
    </row>
    <row r="89" spans="1:21" ht="36.75" thickBot="1" x14ac:dyDescent="0.25">
      <c r="A89" s="46">
        <v>1296847</v>
      </c>
      <c r="B89" s="17" t="s">
        <v>273</v>
      </c>
      <c r="C89" s="16" t="s">
        <v>150</v>
      </c>
      <c r="D89" s="52">
        <v>14</v>
      </c>
      <c r="E89" s="51">
        <v>36</v>
      </c>
      <c r="F89" s="22" t="s">
        <v>389</v>
      </c>
      <c r="G89" s="21">
        <f t="shared" si="2"/>
        <v>72.95</v>
      </c>
      <c r="H89" s="22">
        <v>8</v>
      </c>
      <c r="I89" s="33">
        <v>583.6</v>
      </c>
      <c r="J89" s="32">
        <v>1876.0202999999997</v>
      </c>
      <c r="K89" s="27" t="s">
        <v>209</v>
      </c>
      <c r="L89" s="22" t="s">
        <v>197</v>
      </c>
      <c r="M89" s="15" t="s">
        <v>198</v>
      </c>
      <c r="N89" s="15" t="s">
        <v>199</v>
      </c>
      <c r="O89" s="18" t="s">
        <v>149</v>
      </c>
      <c r="P89" s="15">
        <v>8</v>
      </c>
      <c r="Q89" s="15" t="s">
        <v>28</v>
      </c>
      <c r="R89" s="15" t="s">
        <v>200</v>
      </c>
      <c r="S89" s="24" t="s">
        <v>155</v>
      </c>
      <c r="T89" s="25" t="s">
        <v>201</v>
      </c>
      <c r="U89" s="28">
        <v>44560</v>
      </c>
    </row>
    <row r="90" spans="1:21" ht="36.75" thickBot="1" x14ac:dyDescent="0.25">
      <c r="A90" s="46">
        <v>1297688</v>
      </c>
      <c r="B90" s="17" t="s">
        <v>274</v>
      </c>
      <c r="C90" s="16" t="s">
        <v>253</v>
      </c>
      <c r="D90" s="52">
        <v>14</v>
      </c>
      <c r="E90" s="51">
        <v>36</v>
      </c>
      <c r="F90" s="22" t="s">
        <v>389</v>
      </c>
      <c r="G90" s="21">
        <f t="shared" si="2"/>
        <v>703.48</v>
      </c>
      <c r="H90" s="22">
        <v>3</v>
      </c>
      <c r="I90" s="33">
        <v>2110.44</v>
      </c>
      <c r="J90" s="32">
        <v>6556.3130699999992</v>
      </c>
      <c r="K90" s="27" t="s">
        <v>209</v>
      </c>
      <c r="L90" s="22" t="s">
        <v>197</v>
      </c>
      <c r="M90" s="15" t="s">
        <v>198</v>
      </c>
      <c r="N90" s="15" t="s">
        <v>199</v>
      </c>
      <c r="O90" s="18" t="s">
        <v>149</v>
      </c>
      <c r="P90" s="15">
        <v>8</v>
      </c>
      <c r="Q90" s="15" t="s">
        <v>28</v>
      </c>
      <c r="R90" s="15" t="s">
        <v>200</v>
      </c>
      <c r="S90" s="24" t="s">
        <v>155</v>
      </c>
      <c r="T90" s="25" t="s">
        <v>201</v>
      </c>
      <c r="U90" s="28">
        <v>44560</v>
      </c>
    </row>
    <row r="91" spans="1:21" ht="36.75" thickBot="1" x14ac:dyDescent="0.25">
      <c r="A91" s="46">
        <v>1299618</v>
      </c>
      <c r="B91" s="17" t="s">
        <v>275</v>
      </c>
      <c r="C91" s="16" t="s">
        <v>150</v>
      </c>
      <c r="D91" s="52">
        <v>11</v>
      </c>
      <c r="E91" s="51">
        <v>25</v>
      </c>
      <c r="F91" s="22" t="s">
        <v>387</v>
      </c>
      <c r="G91" s="21">
        <f t="shared" si="2"/>
        <v>4966.944375</v>
      </c>
      <c r="H91" s="22">
        <v>64</v>
      </c>
      <c r="I91" s="33">
        <v>317884.44</v>
      </c>
      <c r="J91" s="32">
        <v>471658.68665999995</v>
      </c>
      <c r="K91" s="27" t="s">
        <v>218</v>
      </c>
      <c r="L91" s="22" t="s">
        <v>197</v>
      </c>
      <c r="M91" s="15" t="s">
        <v>198</v>
      </c>
      <c r="N91" s="15" t="s">
        <v>199</v>
      </c>
      <c r="O91" s="18" t="s">
        <v>149</v>
      </c>
      <c r="P91" s="15">
        <v>8</v>
      </c>
      <c r="Q91" s="15" t="s">
        <v>28</v>
      </c>
      <c r="R91" s="15" t="s">
        <v>200</v>
      </c>
      <c r="S91" s="24" t="s">
        <v>155</v>
      </c>
      <c r="T91" s="25" t="s">
        <v>201</v>
      </c>
      <c r="U91" s="28">
        <v>44560</v>
      </c>
    </row>
    <row r="92" spans="1:21" ht="36.75" thickBot="1" x14ac:dyDescent="0.25">
      <c r="A92" s="46">
        <v>1312616</v>
      </c>
      <c r="B92" s="17" t="s">
        <v>276</v>
      </c>
      <c r="C92" s="16" t="s">
        <v>150</v>
      </c>
      <c r="D92" s="52">
        <v>11</v>
      </c>
      <c r="E92" s="51">
        <v>25</v>
      </c>
      <c r="F92" s="22" t="s">
        <v>387</v>
      </c>
      <c r="G92" s="21">
        <f t="shared" si="2"/>
        <v>1631.2206451612901</v>
      </c>
      <c r="H92" s="22">
        <v>31</v>
      </c>
      <c r="I92" s="33">
        <v>50567.839999999997</v>
      </c>
      <c r="J92" s="32">
        <v>61608.532319999991</v>
      </c>
      <c r="K92" s="27" t="s">
        <v>277</v>
      </c>
      <c r="L92" s="22" t="s">
        <v>197</v>
      </c>
      <c r="M92" s="15" t="s">
        <v>198</v>
      </c>
      <c r="N92" s="15" t="s">
        <v>199</v>
      </c>
      <c r="O92" s="18" t="s">
        <v>149</v>
      </c>
      <c r="P92" s="15">
        <v>8</v>
      </c>
      <c r="Q92" s="15" t="s">
        <v>28</v>
      </c>
      <c r="R92" s="15" t="s">
        <v>200</v>
      </c>
      <c r="S92" s="24" t="s">
        <v>155</v>
      </c>
      <c r="T92" s="25" t="s">
        <v>201</v>
      </c>
      <c r="U92" s="28">
        <v>44560</v>
      </c>
    </row>
    <row r="93" spans="1:21" ht="36.75" thickBot="1" x14ac:dyDescent="0.25">
      <c r="A93" s="46">
        <v>1312616</v>
      </c>
      <c r="B93" s="17" t="s">
        <v>276</v>
      </c>
      <c r="C93" s="16" t="s">
        <v>150</v>
      </c>
      <c r="D93" s="52">
        <v>11</v>
      </c>
      <c r="E93" s="51">
        <v>25</v>
      </c>
      <c r="F93" s="22" t="s">
        <v>387</v>
      </c>
      <c r="G93" s="21">
        <f t="shared" si="2"/>
        <v>1631.22</v>
      </c>
      <c r="H93" s="22">
        <v>4</v>
      </c>
      <c r="I93" s="33">
        <v>6524.88</v>
      </c>
      <c r="J93" s="32">
        <v>7949.4872399999995</v>
      </c>
      <c r="K93" s="27" t="s">
        <v>277</v>
      </c>
      <c r="L93" s="22" t="s">
        <v>197</v>
      </c>
      <c r="M93" s="15" t="s">
        <v>198</v>
      </c>
      <c r="N93" s="15" t="s">
        <v>199</v>
      </c>
      <c r="O93" s="18" t="s">
        <v>149</v>
      </c>
      <c r="P93" s="15">
        <v>8</v>
      </c>
      <c r="Q93" s="15" t="s">
        <v>28</v>
      </c>
      <c r="R93" s="15" t="s">
        <v>200</v>
      </c>
      <c r="S93" s="24" t="s">
        <v>155</v>
      </c>
      <c r="T93" s="25" t="s">
        <v>201</v>
      </c>
      <c r="U93" s="28">
        <v>44560</v>
      </c>
    </row>
    <row r="94" spans="1:21" ht="36.75" thickBot="1" x14ac:dyDescent="0.25">
      <c r="A94" s="46">
        <v>1312616</v>
      </c>
      <c r="B94" s="17" t="s">
        <v>276</v>
      </c>
      <c r="C94" s="16" t="s">
        <v>150</v>
      </c>
      <c r="D94" s="52">
        <v>11</v>
      </c>
      <c r="E94" s="51">
        <v>25</v>
      </c>
      <c r="F94" s="22" t="s">
        <v>387</v>
      </c>
      <c r="G94" s="21">
        <f t="shared" si="2"/>
        <v>1631.22</v>
      </c>
      <c r="H94" s="22">
        <v>4</v>
      </c>
      <c r="I94" s="33">
        <v>6524.88</v>
      </c>
      <c r="J94" s="32">
        <v>7949.4872399999995</v>
      </c>
      <c r="K94" s="27" t="s">
        <v>277</v>
      </c>
      <c r="L94" s="22" t="s">
        <v>197</v>
      </c>
      <c r="M94" s="15" t="s">
        <v>198</v>
      </c>
      <c r="N94" s="15" t="s">
        <v>199</v>
      </c>
      <c r="O94" s="18" t="s">
        <v>149</v>
      </c>
      <c r="P94" s="15">
        <v>8</v>
      </c>
      <c r="Q94" s="15" t="s">
        <v>28</v>
      </c>
      <c r="R94" s="15" t="s">
        <v>200</v>
      </c>
      <c r="S94" s="24" t="s">
        <v>155</v>
      </c>
      <c r="T94" s="25" t="s">
        <v>201</v>
      </c>
      <c r="U94" s="28">
        <v>44560</v>
      </c>
    </row>
    <row r="95" spans="1:21" ht="36.75" thickBot="1" x14ac:dyDescent="0.25">
      <c r="A95" s="46">
        <v>1317802</v>
      </c>
      <c r="B95" s="17" t="s">
        <v>278</v>
      </c>
      <c r="C95" s="16" t="s">
        <v>150</v>
      </c>
      <c r="D95" s="52">
        <v>14</v>
      </c>
      <c r="E95" s="51">
        <v>36</v>
      </c>
      <c r="F95" s="22" t="s">
        <v>389</v>
      </c>
      <c r="G95" s="21">
        <f t="shared" si="2"/>
        <v>8495.7899999999991</v>
      </c>
      <c r="H95" s="22">
        <v>3</v>
      </c>
      <c r="I95" s="33">
        <v>25487.37</v>
      </c>
      <c r="J95" s="32">
        <v>34503.495884999997</v>
      </c>
      <c r="K95" s="27" t="s">
        <v>218</v>
      </c>
      <c r="L95" s="22" t="s">
        <v>197</v>
      </c>
      <c r="M95" s="15" t="s">
        <v>198</v>
      </c>
      <c r="N95" s="15" t="s">
        <v>199</v>
      </c>
      <c r="O95" s="18" t="s">
        <v>149</v>
      </c>
      <c r="P95" s="15">
        <v>8</v>
      </c>
      <c r="Q95" s="15" t="s">
        <v>28</v>
      </c>
      <c r="R95" s="15" t="s">
        <v>200</v>
      </c>
      <c r="S95" s="24" t="s">
        <v>155</v>
      </c>
      <c r="T95" s="25" t="s">
        <v>201</v>
      </c>
      <c r="U95" s="28">
        <v>44560</v>
      </c>
    </row>
    <row r="96" spans="1:21" ht="36.75" thickBot="1" x14ac:dyDescent="0.25">
      <c r="A96" s="46">
        <v>1328015</v>
      </c>
      <c r="B96" s="17" t="s">
        <v>279</v>
      </c>
      <c r="C96" s="16" t="s">
        <v>150</v>
      </c>
      <c r="D96" s="52">
        <v>6</v>
      </c>
      <c r="E96" s="51">
        <v>12</v>
      </c>
      <c r="F96" s="22" t="s">
        <v>385</v>
      </c>
      <c r="G96" s="21">
        <f t="shared" si="2"/>
        <v>8.73</v>
      </c>
      <c r="H96" s="22">
        <v>1</v>
      </c>
      <c r="I96" s="33">
        <v>8.73</v>
      </c>
      <c r="J96" s="32">
        <v>45.896039999999999</v>
      </c>
      <c r="K96" s="27" t="s">
        <v>196</v>
      </c>
      <c r="L96" s="22" t="s">
        <v>197</v>
      </c>
      <c r="M96" s="15" t="s">
        <v>198</v>
      </c>
      <c r="N96" s="15" t="s">
        <v>199</v>
      </c>
      <c r="O96" s="18" t="s">
        <v>149</v>
      </c>
      <c r="P96" s="15">
        <v>8</v>
      </c>
      <c r="Q96" s="15" t="s">
        <v>28</v>
      </c>
      <c r="R96" s="15" t="s">
        <v>200</v>
      </c>
      <c r="S96" s="24" t="s">
        <v>155</v>
      </c>
      <c r="T96" s="25" t="s">
        <v>201</v>
      </c>
      <c r="U96" s="28">
        <v>44560</v>
      </c>
    </row>
    <row r="97" spans="1:21" ht="36.75" thickBot="1" x14ac:dyDescent="0.25">
      <c r="A97" s="46">
        <v>1332795</v>
      </c>
      <c r="B97" s="17" t="s">
        <v>280</v>
      </c>
      <c r="C97" s="16" t="s">
        <v>150</v>
      </c>
      <c r="D97" s="52">
        <v>14</v>
      </c>
      <c r="E97" s="51">
        <v>36</v>
      </c>
      <c r="F97" s="22" t="s">
        <v>389</v>
      </c>
      <c r="G97" s="21">
        <f t="shared" si="2"/>
        <v>760.8</v>
      </c>
      <c r="H97" s="22">
        <v>1</v>
      </c>
      <c r="I97" s="33">
        <v>760.8</v>
      </c>
      <c r="J97" s="32">
        <v>1905.6833999999999</v>
      </c>
      <c r="K97" s="27" t="s">
        <v>209</v>
      </c>
      <c r="L97" s="22" t="s">
        <v>197</v>
      </c>
      <c r="M97" s="15" t="s">
        <v>198</v>
      </c>
      <c r="N97" s="15" t="s">
        <v>199</v>
      </c>
      <c r="O97" s="18" t="s">
        <v>149</v>
      </c>
      <c r="P97" s="15">
        <v>8</v>
      </c>
      <c r="Q97" s="15" t="s">
        <v>28</v>
      </c>
      <c r="R97" s="15" t="s">
        <v>200</v>
      </c>
      <c r="S97" s="24" t="s">
        <v>155</v>
      </c>
      <c r="T97" s="25" t="s">
        <v>201</v>
      </c>
      <c r="U97" s="28">
        <v>44560</v>
      </c>
    </row>
    <row r="98" spans="1:21" ht="36.75" thickBot="1" x14ac:dyDescent="0.25">
      <c r="A98" s="46">
        <v>1333447</v>
      </c>
      <c r="B98" s="17" t="s">
        <v>281</v>
      </c>
      <c r="C98" s="16" t="s">
        <v>150</v>
      </c>
      <c r="D98" s="52">
        <v>14</v>
      </c>
      <c r="E98" s="51">
        <v>36</v>
      </c>
      <c r="F98" s="22" t="s">
        <v>389</v>
      </c>
      <c r="G98" s="21">
        <f t="shared" ref="G98:G161" si="3">I98/H98</f>
        <v>2175.58</v>
      </c>
      <c r="H98" s="22">
        <v>3</v>
      </c>
      <c r="I98" s="33">
        <v>6526.74</v>
      </c>
      <c r="J98" s="32">
        <v>13091.760539999997</v>
      </c>
      <c r="K98" s="27" t="s">
        <v>209</v>
      </c>
      <c r="L98" s="22" t="s">
        <v>197</v>
      </c>
      <c r="M98" s="15" t="s">
        <v>198</v>
      </c>
      <c r="N98" s="15" t="s">
        <v>199</v>
      </c>
      <c r="O98" s="18" t="s">
        <v>149</v>
      </c>
      <c r="P98" s="15">
        <v>8</v>
      </c>
      <c r="Q98" s="15" t="s">
        <v>28</v>
      </c>
      <c r="R98" s="15" t="s">
        <v>200</v>
      </c>
      <c r="S98" s="24" t="s">
        <v>155</v>
      </c>
      <c r="T98" s="25" t="s">
        <v>201</v>
      </c>
      <c r="U98" s="28">
        <v>44560</v>
      </c>
    </row>
    <row r="99" spans="1:21" ht="36.75" thickBot="1" x14ac:dyDescent="0.25">
      <c r="A99" s="46">
        <v>1333448</v>
      </c>
      <c r="B99" s="17" t="s">
        <v>282</v>
      </c>
      <c r="C99" s="16" t="s">
        <v>150</v>
      </c>
      <c r="D99" s="52">
        <v>14</v>
      </c>
      <c r="E99" s="51">
        <v>36</v>
      </c>
      <c r="F99" s="22" t="s">
        <v>389</v>
      </c>
      <c r="G99" s="21">
        <f t="shared" si="3"/>
        <v>16470.68</v>
      </c>
      <c r="H99" s="22">
        <v>1</v>
      </c>
      <c r="I99" s="33">
        <v>16470.68</v>
      </c>
      <c r="J99" s="32">
        <v>49166.92876499999</v>
      </c>
      <c r="K99" s="27" t="s">
        <v>209</v>
      </c>
      <c r="L99" s="22" t="s">
        <v>197</v>
      </c>
      <c r="M99" s="15" t="s">
        <v>198</v>
      </c>
      <c r="N99" s="15" t="s">
        <v>199</v>
      </c>
      <c r="O99" s="18" t="s">
        <v>149</v>
      </c>
      <c r="P99" s="15">
        <v>8</v>
      </c>
      <c r="Q99" s="15" t="s">
        <v>28</v>
      </c>
      <c r="R99" s="15" t="s">
        <v>200</v>
      </c>
      <c r="S99" s="24" t="s">
        <v>155</v>
      </c>
      <c r="T99" s="25" t="s">
        <v>201</v>
      </c>
      <c r="U99" s="28">
        <v>44560</v>
      </c>
    </row>
    <row r="100" spans="1:21" ht="36.75" thickBot="1" x14ac:dyDescent="0.25">
      <c r="A100" s="46">
        <v>1333618</v>
      </c>
      <c r="B100" s="17" t="s">
        <v>283</v>
      </c>
      <c r="C100" s="16" t="s">
        <v>150</v>
      </c>
      <c r="D100" s="52">
        <v>11</v>
      </c>
      <c r="E100" s="51">
        <v>25</v>
      </c>
      <c r="F100" s="22" t="s">
        <v>387</v>
      </c>
      <c r="G100" s="21">
        <f t="shared" si="3"/>
        <v>2630.02</v>
      </c>
      <c r="H100" s="22">
        <v>2</v>
      </c>
      <c r="I100" s="33">
        <v>5260.04</v>
      </c>
      <c r="J100" s="32">
        <v>4229.7855599999994</v>
      </c>
      <c r="K100" s="27" t="s">
        <v>196</v>
      </c>
      <c r="L100" s="22" t="s">
        <v>197</v>
      </c>
      <c r="M100" s="15" t="s">
        <v>198</v>
      </c>
      <c r="N100" s="15" t="s">
        <v>199</v>
      </c>
      <c r="O100" s="18" t="s">
        <v>149</v>
      </c>
      <c r="P100" s="15">
        <v>8</v>
      </c>
      <c r="Q100" s="15" t="s">
        <v>28</v>
      </c>
      <c r="R100" s="15" t="s">
        <v>200</v>
      </c>
      <c r="S100" s="24" t="s">
        <v>155</v>
      </c>
      <c r="T100" s="25" t="s">
        <v>201</v>
      </c>
      <c r="U100" s="28">
        <v>44560</v>
      </c>
    </row>
    <row r="101" spans="1:21" ht="36.75" thickBot="1" x14ac:dyDescent="0.25">
      <c r="A101" s="46">
        <v>1334097</v>
      </c>
      <c r="B101" s="17" t="s">
        <v>284</v>
      </c>
      <c r="C101" s="16" t="s">
        <v>150</v>
      </c>
      <c r="D101" s="52">
        <v>15</v>
      </c>
      <c r="E101" s="51">
        <v>38</v>
      </c>
      <c r="F101" s="22" t="s">
        <v>271</v>
      </c>
      <c r="G101" s="21">
        <f t="shared" si="3"/>
        <v>34337.5</v>
      </c>
      <c r="H101" s="22">
        <v>4</v>
      </c>
      <c r="I101" s="33">
        <v>137350</v>
      </c>
      <c r="J101" s="32">
        <v>185482.34999999998</v>
      </c>
      <c r="K101" s="27" t="s">
        <v>285</v>
      </c>
      <c r="L101" s="22" t="s">
        <v>197</v>
      </c>
      <c r="M101" s="15" t="s">
        <v>198</v>
      </c>
      <c r="N101" s="15" t="s">
        <v>199</v>
      </c>
      <c r="O101" s="18" t="s">
        <v>149</v>
      </c>
      <c r="P101" s="15">
        <v>8</v>
      </c>
      <c r="Q101" s="15" t="s">
        <v>28</v>
      </c>
      <c r="R101" s="15" t="s">
        <v>200</v>
      </c>
      <c r="S101" s="24" t="s">
        <v>155</v>
      </c>
      <c r="T101" s="25" t="s">
        <v>201</v>
      </c>
      <c r="U101" s="28">
        <v>44560</v>
      </c>
    </row>
    <row r="102" spans="1:21" ht="36.75" thickBot="1" x14ac:dyDescent="0.25">
      <c r="A102" s="46">
        <v>1334489</v>
      </c>
      <c r="B102" s="17" t="s">
        <v>286</v>
      </c>
      <c r="C102" s="16" t="s">
        <v>150</v>
      </c>
      <c r="D102" s="52">
        <v>6</v>
      </c>
      <c r="E102" s="51">
        <v>12</v>
      </c>
      <c r="F102" s="22" t="s">
        <v>385</v>
      </c>
      <c r="G102" s="21">
        <f t="shared" si="3"/>
        <v>248.25411764705882</v>
      </c>
      <c r="H102" s="22">
        <v>17</v>
      </c>
      <c r="I102" s="33">
        <v>4220.32</v>
      </c>
      <c r="J102" s="32">
        <v>9268.495897499999</v>
      </c>
      <c r="K102" s="27" t="s">
        <v>209</v>
      </c>
      <c r="L102" s="22" t="s">
        <v>197</v>
      </c>
      <c r="M102" s="15" t="s">
        <v>198</v>
      </c>
      <c r="N102" s="15" t="s">
        <v>199</v>
      </c>
      <c r="O102" s="18" t="s">
        <v>149</v>
      </c>
      <c r="P102" s="15">
        <v>8</v>
      </c>
      <c r="Q102" s="15" t="s">
        <v>28</v>
      </c>
      <c r="R102" s="15" t="s">
        <v>200</v>
      </c>
      <c r="S102" s="24" t="s">
        <v>155</v>
      </c>
      <c r="T102" s="25" t="s">
        <v>201</v>
      </c>
      <c r="U102" s="28">
        <v>44560</v>
      </c>
    </row>
    <row r="103" spans="1:21" ht="36.75" thickBot="1" x14ac:dyDescent="0.25">
      <c r="A103" s="46">
        <v>1335604</v>
      </c>
      <c r="B103" s="17" t="s">
        <v>287</v>
      </c>
      <c r="C103" s="16" t="s">
        <v>150</v>
      </c>
      <c r="D103" s="52">
        <v>14</v>
      </c>
      <c r="E103" s="51">
        <v>36</v>
      </c>
      <c r="F103" s="22" t="s">
        <v>389</v>
      </c>
      <c r="G103" s="21">
        <f t="shared" si="3"/>
        <v>826</v>
      </c>
      <c r="H103" s="22">
        <v>1</v>
      </c>
      <c r="I103" s="33">
        <v>826</v>
      </c>
      <c r="J103" s="32">
        <v>3050.973</v>
      </c>
      <c r="K103" s="27" t="s">
        <v>209</v>
      </c>
      <c r="L103" s="22" t="s">
        <v>197</v>
      </c>
      <c r="M103" s="15" t="s">
        <v>198</v>
      </c>
      <c r="N103" s="15" t="s">
        <v>199</v>
      </c>
      <c r="O103" s="18" t="s">
        <v>149</v>
      </c>
      <c r="P103" s="15">
        <v>8</v>
      </c>
      <c r="Q103" s="15" t="s">
        <v>28</v>
      </c>
      <c r="R103" s="15" t="s">
        <v>200</v>
      </c>
      <c r="S103" s="24" t="s">
        <v>155</v>
      </c>
      <c r="T103" s="25" t="s">
        <v>201</v>
      </c>
      <c r="U103" s="28">
        <v>44560</v>
      </c>
    </row>
    <row r="104" spans="1:21" ht="36.75" thickBot="1" x14ac:dyDescent="0.25">
      <c r="A104" s="46">
        <v>1339972</v>
      </c>
      <c r="B104" s="17" t="s">
        <v>288</v>
      </c>
      <c r="C104" s="16" t="s">
        <v>150</v>
      </c>
      <c r="D104" s="52">
        <v>11</v>
      </c>
      <c r="E104" s="51">
        <v>25</v>
      </c>
      <c r="F104" s="22" t="s">
        <v>387</v>
      </c>
      <c r="G104" s="21">
        <f t="shared" si="3"/>
        <v>157.46</v>
      </c>
      <c r="H104" s="22">
        <v>182</v>
      </c>
      <c r="I104" s="33">
        <v>28657.72</v>
      </c>
      <c r="J104" s="32">
        <v>28300.332060000001</v>
      </c>
      <c r="K104" s="27" t="s">
        <v>209</v>
      </c>
      <c r="L104" s="22" t="s">
        <v>197</v>
      </c>
      <c r="M104" s="15" t="s">
        <v>198</v>
      </c>
      <c r="N104" s="15" t="s">
        <v>199</v>
      </c>
      <c r="O104" s="18" t="s">
        <v>149</v>
      </c>
      <c r="P104" s="15">
        <v>8</v>
      </c>
      <c r="Q104" s="15" t="s">
        <v>28</v>
      </c>
      <c r="R104" s="15" t="s">
        <v>200</v>
      </c>
      <c r="S104" s="24" t="s">
        <v>155</v>
      </c>
      <c r="T104" s="25" t="s">
        <v>201</v>
      </c>
      <c r="U104" s="28">
        <v>44560</v>
      </c>
    </row>
    <row r="105" spans="1:21" ht="36.75" thickBot="1" x14ac:dyDescent="0.25">
      <c r="A105" s="46">
        <v>1340515</v>
      </c>
      <c r="B105" s="17" t="s">
        <v>289</v>
      </c>
      <c r="C105" s="16" t="s">
        <v>253</v>
      </c>
      <c r="D105" s="52">
        <v>14</v>
      </c>
      <c r="E105" s="51">
        <v>36</v>
      </c>
      <c r="F105" s="22" t="s">
        <v>389</v>
      </c>
      <c r="G105" s="21">
        <f t="shared" si="3"/>
        <v>1982.04</v>
      </c>
      <c r="H105" s="22">
        <v>1</v>
      </c>
      <c r="I105" s="33">
        <v>1982.04</v>
      </c>
      <c r="J105" s="32">
        <v>4855.3009199999997</v>
      </c>
      <c r="K105" s="27" t="s">
        <v>209</v>
      </c>
      <c r="L105" s="22" t="s">
        <v>197</v>
      </c>
      <c r="M105" s="15" t="s">
        <v>198</v>
      </c>
      <c r="N105" s="15" t="s">
        <v>199</v>
      </c>
      <c r="O105" s="18" t="s">
        <v>149</v>
      </c>
      <c r="P105" s="15">
        <v>8</v>
      </c>
      <c r="Q105" s="15" t="s">
        <v>28</v>
      </c>
      <c r="R105" s="15" t="s">
        <v>200</v>
      </c>
      <c r="S105" s="24" t="s">
        <v>155</v>
      </c>
      <c r="T105" s="25" t="s">
        <v>201</v>
      </c>
      <c r="U105" s="28">
        <v>44560</v>
      </c>
    </row>
    <row r="106" spans="1:21" ht="36.75" thickBot="1" x14ac:dyDescent="0.25">
      <c r="A106" s="46">
        <v>1340944</v>
      </c>
      <c r="B106" s="17" t="s">
        <v>290</v>
      </c>
      <c r="C106" s="16" t="s">
        <v>150</v>
      </c>
      <c r="D106" s="52">
        <v>11</v>
      </c>
      <c r="E106" s="51">
        <v>25</v>
      </c>
      <c r="F106" s="22" t="s">
        <v>387</v>
      </c>
      <c r="G106" s="21">
        <f t="shared" si="3"/>
        <v>1196.7954545454545</v>
      </c>
      <c r="H106" s="22">
        <v>22</v>
      </c>
      <c r="I106" s="33">
        <v>26329.5</v>
      </c>
      <c r="J106" s="32">
        <v>49016.720249999991</v>
      </c>
      <c r="K106" s="27" t="s">
        <v>209</v>
      </c>
      <c r="L106" s="22" t="s">
        <v>197</v>
      </c>
      <c r="M106" s="15" t="s">
        <v>198</v>
      </c>
      <c r="N106" s="15" t="s">
        <v>199</v>
      </c>
      <c r="O106" s="18" t="s">
        <v>149</v>
      </c>
      <c r="P106" s="15">
        <v>8</v>
      </c>
      <c r="Q106" s="15" t="s">
        <v>28</v>
      </c>
      <c r="R106" s="15" t="s">
        <v>200</v>
      </c>
      <c r="S106" s="24" t="s">
        <v>155</v>
      </c>
      <c r="T106" s="25" t="s">
        <v>201</v>
      </c>
      <c r="U106" s="28">
        <v>44560</v>
      </c>
    </row>
    <row r="107" spans="1:21" ht="36.75" thickBot="1" x14ac:dyDescent="0.25">
      <c r="A107" s="46">
        <v>1341316</v>
      </c>
      <c r="B107" s="17" t="s">
        <v>291</v>
      </c>
      <c r="C107" s="16" t="s">
        <v>150</v>
      </c>
      <c r="D107" s="52">
        <v>6</v>
      </c>
      <c r="E107" s="51">
        <v>12</v>
      </c>
      <c r="F107" s="22" t="s">
        <v>385</v>
      </c>
      <c r="G107" s="21">
        <f t="shared" si="3"/>
        <v>0.92</v>
      </c>
      <c r="H107" s="22">
        <v>200</v>
      </c>
      <c r="I107" s="33">
        <v>184</v>
      </c>
      <c r="J107" s="32">
        <v>620.17200000000003</v>
      </c>
      <c r="K107" s="27" t="s">
        <v>209</v>
      </c>
      <c r="L107" s="22" t="s">
        <v>197</v>
      </c>
      <c r="M107" s="15" t="s">
        <v>198</v>
      </c>
      <c r="N107" s="15" t="s">
        <v>199</v>
      </c>
      <c r="O107" s="18" t="s">
        <v>149</v>
      </c>
      <c r="P107" s="15">
        <v>8</v>
      </c>
      <c r="Q107" s="15" t="s">
        <v>28</v>
      </c>
      <c r="R107" s="15" t="s">
        <v>200</v>
      </c>
      <c r="S107" s="24" t="s">
        <v>155</v>
      </c>
      <c r="T107" s="25" t="s">
        <v>201</v>
      </c>
      <c r="U107" s="28">
        <v>44560</v>
      </c>
    </row>
    <row r="108" spans="1:21" ht="36.75" thickBot="1" x14ac:dyDescent="0.25">
      <c r="A108" s="46">
        <v>1348449</v>
      </c>
      <c r="B108" s="17" t="s">
        <v>292</v>
      </c>
      <c r="C108" s="16" t="s">
        <v>150</v>
      </c>
      <c r="D108" s="52">
        <v>14</v>
      </c>
      <c r="E108" s="51">
        <v>36</v>
      </c>
      <c r="F108" s="22" t="s">
        <v>389</v>
      </c>
      <c r="G108" s="21">
        <f t="shared" si="3"/>
        <v>2778.3850000000002</v>
      </c>
      <c r="H108" s="22">
        <v>6</v>
      </c>
      <c r="I108" s="33">
        <v>16670.310000000001</v>
      </c>
      <c r="J108" s="32">
        <v>19603.513755</v>
      </c>
      <c r="K108" s="27" t="s">
        <v>209</v>
      </c>
      <c r="L108" s="22" t="s">
        <v>197</v>
      </c>
      <c r="M108" s="15" t="s">
        <v>198</v>
      </c>
      <c r="N108" s="15" t="s">
        <v>199</v>
      </c>
      <c r="O108" s="18" t="s">
        <v>149</v>
      </c>
      <c r="P108" s="15">
        <v>8</v>
      </c>
      <c r="Q108" s="15" t="s">
        <v>28</v>
      </c>
      <c r="R108" s="15" t="s">
        <v>200</v>
      </c>
      <c r="S108" s="24" t="s">
        <v>155</v>
      </c>
      <c r="T108" s="25" t="s">
        <v>201</v>
      </c>
      <c r="U108" s="28">
        <v>44560</v>
      </c>
    </row>
    <row r="109" spans="1:21" ht="36.75" thickBot="1" x14ac:dyDescent="0.25">
      <c r="A109" s="46">
        <v>1352012</v>
      </c>
      <c r="B109" s="17" t="s">
        <v>293</v>
      </c>
      <c r="C109" s="16" t="s">
        <v>253</v>
      </c>
      <c r="D109" s="52">
        <v>14</v>
      </c>
      <c r="E109" s="51">
        <v>36</v>
      </c>
      <c r="F109" s="22" t="s">
        <v>389</v>
      </c>
      <c r="G109" s="21">
        <f t="shared" si="3"/>
        <v>394.41</v>
      </c>
      <c r="H109" s="22">
        <v>1</v>
      </c>
      <c r="I109" s="33">
        <v>394.41</v>
      </c>
      <c r="J109" s="32">
        <v>1697.1650549999997</v>
      </c>
      <c r="K109" s="27" t="s">
        <v>196</v>
      </c>
      <c r="L109" s="22" t="s">
        <v>197</v>
      </c>
      <c r="M109" s="15" t="s">
        <v>198</v>
      </c>
      <c r="N109" s="15" t="s">
        <v>199</v>
      </c>
      <c r="O109" s="18" t="s">
        <v>149</v>
      </c>
      <c r="P109" s="15">
        <v>8</v>
      </c>
      <c r="Q109" s="15" t="s">
        <v>28</v>
      </c>
      <c r="R109" s="15" t="s">
        <v>200</v>
      </c>
      <c r="S109" s="24" t="s">
        <v>155</v>
      </c>
      <c r="T109" s="25" t="s">
        <v>201</v>
      </c>
      <c r="U109" s="28">
        <v>44560</v>
      </c>
    </row>
    <row r="110" spans="1:21" ht="36.75" thickBot="1" x14ac:dyDescent="0.25">
      <c r="A110" s="46">
        <v>1353836</v>
      </c>
      <c r="B110" s="17" t="s">
        <v>294</v>
      </c>
      <c r="C110" s="16" t="s">
        <v>150</v>
      </c>
      <c r="D110" s="52">
        <v>6</v>
      </c>
      <c r="E110" s="51">
        <v>12</v>
      </c>
      <c r="F110" s="22" t="s">
        <v>385</v>
      </c>
      <c r="G110" s="21">
        <f t="shared" si="3"/>
        <v>20.36</v>
      </c>
      <c r="H110" s="22">
        <v>6</v>
      </c>
      <c r="I110" s="33">
        <v>122.16</v>
      </c>
      <c r="J110" s="32">
        <v>280.29145499999993</v>
      </c>
      <c r="K110" s="27" t="s">
        <v>209</v>
      </c>
      <c r="L110" s="22" t="s">
        <v>197</v>
      </c>
      <c r="M110" s="15" t="s">
        <v>198</v>
      </c>
      <c r="N110" s="15" t="s">
        <v>199</v>
      </c>
      <c r="O110" s="18" t="s">
        <v>149</v>
      </c>
      <c r="P110" s="15">
        <v>8</v>
      </c>
      <c r="Q110" s="15" t="s">
        <v>28</v>
      </c>
      <c r="R110" s="15" t="s">
        <v>200</v>
      </c>
      <c r="S110" s="24" t="s">
        <v>155</v>
      </c>
      <c r="T110" s="25" t="s">
        <v>201</v>
      </c>
      <c r="U110" s="28">
        <v>44560</v>
      </c>
    </row>
    <row r="111" spans="1:21" ht="36.75" thickBot="1" x14ac:dyDescent="0.25">
      <c r="A111" s="46">
        <v>1355199</v>
      </c>
      <c r="B111" s="17" t="s">
        <v>295</v>
      </c>
      <c r="C111" s="16" t="s">
        <v>150</v>
      </c>
      <c r="D111" s="52">
        <v>11</v>
      </c>
      <c r="E111" s="51">
        <v>25</v>
      </c>
      <c r="F111" s="22" t="s">
        <v>387</v>
      </c>
      <c r="G111" s="21">
        <f t="shared" si="3"/>
        <v>84.13</v>
      </c>
      <c r="H111" s="22">
        <v>134</v>
      </c>
      <c r="I111" s="33">
        <v>11273.42</v>
      </c>
      <c r="J111" s="32">
        <v>32186.689784999999</v>
      </c>
      <c r="K111" s="27" t="s">
        <v>209</v>
      </c>
      <c r="L111" s="22" t="s">
        <v>197</v>
      </c>
      <c r="M111" s="15" t="s">
        <v>198</v>
      </c>
      <c r="N111" s="15" t="s">
        <v>199</v>
      </c>
      <c r="O111" s="18" t="s">
        <v>149</v>
      </c>
      <c r="P111" s="15">
        <v>8</v>
      </c>
      <c r="Q111" s="15" t="s">
        <v>28</v>
      </c>
      <c r="R111" s="15" t="s">
        <v>200</v>
      </c>
      <c r="S111" s="24" t="s">
        <v>155</v>
      </c>
      <c r="T111" s="25" t="s">
        <v>201</v>
      </c>
      <c r="U111" s="28">
        <v>44560</v>
      </c>
    </row>
    <row r="112" spans="1:21" ht="36.75" thickBot="1" x14ac:dyDescent="0.25">
      <c r="A112" s="46">
        <v>1355449</v>
      </c>
      <c r="B112" s="17" t="s">
        <v>296</v>
      </c>
      <c r="C112" s="16" t="s">
        <v>150</v>
      </c>
      <c r="D112" s="52">
        <v>6</v>
      </c>
      <c r="E112" s="51">
        <v>12</v>
      </c>
      <c r="F112" s="22" t="s">
        <v>385</v>
      </c>
      <c r="G112" s="21">
        <f t="shared" si="3"/>
        <v>10.166141164348273</v>
      </c>
      <c r="H112" s="22">
        <v>1941</v>
      </c>
      <c r="I112" s="33">
        <v>19732.48</v>
      </c>
      <c r="J112" s="32">
        <v>38206.814481000001</v>
      </c>
      <c r="K112" s="27" t="s">
        <v>209</v>
      </c>
      <c r="L112" s="22" t="s">
        <v>197</v>
      </c>
      <c r="M112" s="15" t="s">
        <v>198</v>
      </c>
      <c r="N112" s="15" t="s">
        <v>199</v>
      </c>
      <c r="O112" s="18" t="s">
        <v>149</v>
      </c>
      <c r="P112" s="15">
        <v>8</v>
      </c>
      <c r="Q112" s="15" t="s">
        <v>28</v>
      </c>
      <c r="R112" s="15" t="s">
        <v>200</v>
      </c>
      <c r="S112" s="24" t="s">
        <v>155</v>
      </c>
      <c r="T112" s="25" t="s">
        <v>201</v>
      </c>
      <c r="U112" s="28">
        <v>44560</v>
      </c>
    </row>
    <row r="113" spans="1:21" ht="36.75" thickBot="1" x14ac:dyDescent="0.25">
      <c r="A113" s="46">
        <v>1360586</v>
      </c>
      <c r="B113" s="17" t="s">
        <v>297</v>
      </c>
      <c r="C113" s="16" t="s">
        <v>150</v>
      </c>
      <c r="D113" s="52">
        <v>12</v>
      </c>
      <c r="E113" s="51">
        <v>29</v>
      </c>
      <c r="F113" s="22" t="s">
        <v>298</v>
      </c>
      <c r="G113" s="21">
        <f t="shared" si="3"/>
        <v>139.02000000000001</v>
      </c>
      <c r="H113" s="22">
        <v>14</v>
      </c>
      <c r="I113" s="33">
        <v>1946.28</v>
      </c>
      <c r="J113" s="32">
        <v>3393.6449400000001</v>
      </c>
      <c r="K113" s="27" t="s">
        <v>209</v>
      </c>
      <c r="L113" s="22" t="s">
        <v>197</v>
      </c>
      <c r="M113" s="15" t="s">
        <v>198</v>
      </c>
      <c r="N113" s="15" t="s">
        <v>199</v>
      </c>
      <c r="O113" s="18" t="s">
        <v>149</v>
      </c>
      <c r="P113" s="15">
        <v>8</v>
      </c>
      <c r="Q113" s="15" t="s">
        <v>28</v>
      </c>
      <c r="R113" s="15" t="s">
        <v>200</v>
      </c>
      <c r="S113" s="24" t="s">
        <v>155</v>
      </c>
      <c r="T113" s="25" t="s">
        <v>201</v>
      </c>
      <c r="U113" s="28">
        <v>44560</v>
      </c>
    </row>
    <row r="114" spans="1:21" ht="36.75" thickBot="1" x14ac:dyDescent="0.25">
      <c r="A114" s="46">
        <v>1361276</v>
      </c>
      <c r="B114" s="17" t="s">
        <v>299</v>
      </c>
      <c r="C114" s="16" t="s">
        <v>150</v>
      </c>
      <c r="D114" s="52">
        <v>11</v>
      </c>
      <c r="E114" s="51">
        <v>25</v>
      </c>
      <c r="F114" s="22" t="s">
        <v>387</v>
      </c>
      <c r="G114" s="21">
        <f t="shared" si="3"/>
        <v>160.35499999999999</v>
      </c>
      <c r="H114" s="22">
        <v>50</v>
      </c>
      <c r="I114" s="33">
        <v>8017.75</v>
      </c>
      <c r="J114" s="32">
        <v>12605.870475</v>
      </c>
      <c r="K114" s="27" t="s">
        <v>245</v>
      </c>
      <c r="L114" s="22" t="s">
        <v>197</v>
      </c>
      <c r="M114" s="15" t="s">
        <v>198</v>
      </c>
      <c r="N114" s="15" t="s">
        <v>199</v>
      </c>
      <c r="O114" s="18" t="s">
        <v>149</v>
      </c>
      <c r="P114" s="15">
        <v>8</v>
      </c>
      <c r="Q114" s="15" t="s">
        <v>28</v>
      </c>
      <c r="R114" s="15" t="s">
        <v>200</v>
      </c>
      <c r="S114" s="24" t="s">
        <v>155</v>
      </c>
      <c r="T114" s="25" t="s">
        <v>201</v>
      </c>
      <c r="U114" s="28">
        <v>44560</v>
      </c>
    </row>
    <row r="115" spans="1:21" ht="36.75" thickBot="1" x14ac:dyDescent="0.25">
      <c r="A115" s="46">
        <v>1361276</v>
      </c>
      <c r="B115" s="17" t="s">
        <v>299</v>
      </c>
      <c r="C115" s="16" t="s">
        <v>150</v>
      </c>
      <c r="D115" s="52">
        <v>11</v>
      </c>
      <c r="E115" s="51">
        <v>25</v>
      </c>
      <c r="F115" s="22" t="s">
        <v>387</v>
      </c>
      <c r="G115" s="21">
        <f t="shared" si="3"/>
        <v>84.763999999999996</v>
      </c>
      <c r="H115" s="22">
        <v>10</v>
      </c>
      <c r="I115" s="33">
        <v>847.64</v>
      </c>
      <c r="J115" s="32">
        <v>2755.8841499999999</v>
      </c>
      <c r="K115" s="27" t="s">
        <v>209</v>
      </c>
      <c r="L115" s="22" t="s">
        <v>197</v>
      </c>
      <c r="M115" s="15" t="s">
        <v>198</v>
      </c>
      <c r="N115" s="15" t="s">
        <v>199</v>
      </c>
      <c r="O115" s="18" t="s">
        <v>149</v>
      </c>
      <c r="P115" s="15">
        <v>8</v>
      </c>
      <c r="Q115" s="15" t="s">
        <v>28</v>
      </c>
      <c r="R115" s="15" t="s">
        <v>200</v>
      </c>
      <c r="S115" s="24" t="s">
        <v>155</v>
      </c>
      <c r="T115" s="25" t="s">
        <v>201</v>
      </c>
      <c r="U115" s="28">
        <v>44560</v>
      </c>
    </row>
    <row r="116" spans="1:21" ht="36.75" thickBot="1" x14ac:dyDescent="0.25">
      <c r="A116" s="46">
        <v>1363504</v>
      </c>
      <c r="B116" s="17" t="s">
        <v>300</v>
      </c>
      <c r="C116" s="16" t="s">
        <v>150</v>
      </c>
      <c r="D116" s="52">
        <v>6</v>
      </c>
      <c r="E116" s="51">
        <v>12</v>
      </c>
      <c r="F116" s="22" t="s">
        <v>385</v>
      </c>
      <c r="G116" s="21">
        <f t="shared" si="3"/>
        <v>35256</v>
      </c>
      <c r="H116" s="22">
        <v>1</v>
      </c>
      <c r="I116" s="33">
        <v>35256</v>
      </c>
      <c r="J116" s="32">
        <v>43787.95199999999</v>
      </c>
      <c r="K116" s="27" t="s">
        <v>301</v>
      </c>
      <c r="L116" s="22" t="s">
        <v>197</v>
      </c>
      <c r="M116" s="15" t="s">
        <v>198</v>
      </c>
      <c r="N116" s="15" t="s">
        <v>199</v>
      </c>
      <c r="O116" s="18" t="s">
        <v>149</v>
      </c>
      <c r="P116" s="15">
        <v>8</v>
      </c>
      <c r="Q116" s="15" t="s">
        <v>28</v>
      </c>
      <c r="R116" s="15" t="s">
        <v>200</v>
      </c>
      <c r="S116" s="24" t="s">
        <v>155</v>
      </c>
      <c r="T116" s="25" t="s">
        <v>201</v>
      </c>
      <c r="U116" s="28">
        <v>44560</v>
      </c>
    </row>
    <row r="117" spans="1:21" ht="36.75" thickBot="1" x14ac:dyDescent="0.25">
      <c r="A117" s="46">
        <v>1370623</v>
      </c>
      <c r="B117" s="17" t="s">
        <v>302</v>
      </c>
      <c r="C117" s="16" t="s">
        <v>150</v>
      </c>
      <c r="D117" s="52">
        <v>6</v>
      </c>
      <c r="E117" s="51">
        <v>12</v>
      </c>
      <c r="F117" s="22" t="s">
        <v>385</v>
      </c>
      <c r="G117" s="21">
        <f t="shared" si="3"/>
        <v>10.11</v>
      </c>
      <c r="H117" s="22">
        <v>400</v>
      </c>
      <c r="I117" s="33">
        <v>4044</v>
      </c>
      <c r="J117" s="32">
        <v>11300.337</v>
      </c>
      <c r="K117" s="27" t="s">
        <v>209</v>
      </c>
      <c r="L117" s="22" t="s">
        <v>197</v>
      </c>
      <c r="M117" s="15" t="s">
        <v>198</v>
      </c>
      <c r="N117" s="15" t="s">
        <v>199</v>
      </c>
      <c r="O117" s="18" t="s">
        <v>149</v>
      </c>
      <c r="P117" s="15">
        <v>8</v>
      </c>
      <c r="Q117" s="15" t="s">
        <v>28</v>
      </c>
      <c r="R117" s="15" t="s">
        <v>200</v>
      </c>
      <c r="S117" s="24" t="s">
        <v>155</v>
      </c>
      <c r="T117" s="25" t="s">
        <v>201</v>
      </c>
      <c r="U117" s="28">
        <v>44560</v>
      </c>
    </row>
    <row r="118" spans="1:21" ht="36.75" thickBot="1" x14ac:dyDescent="0.25">
      <c r="A118" s="46">
        <v>1387896</v>
      </c>
      <c r="B118" s="17" t="s">
        <v>303</v>
      </c>
      <c r="C118" s="16" t="s">
        <v>150</v>
      </c>
      <c r="D118" s="52">
        <v>11</v>
      </c>
      <c r="E118" s="51">
        <v>25</v>
      </c>
      <c r="F118" s="22" t="s">
        <v>387</v>
      </c>
      <c r="G118" s="21">
        <f t="shared" si="3"/>
        <v>40065.299999999996</v>
      </c>
      <c r="H118" s="22">
        <v>6</v>
      </c>
      <c r="I118" s="33">
        <v>240391.8</v>
      </c>
      <c r="J118" s="32">
        <v>357939.30779999989</v>
      </c>
      <c r="K118" s="27" t="s">
        <v>218</v>
      </c>
      <c r="L118" s="22" t="s">
        <v>197</v>
      </c>
      <c r="M118" s="15" t="s">
        <v>198</v>
      </c>
      <c r="N118" s="15" t="s">
        <v>199</v>
      </c>
      <c r="O118" s="18" t="s">
        <v>149</v>
      </c>
      <c r="P118" s="15">
        <v>8</v>
      </c>
      <c r="Q118" s="15" t="s">
        <v>28</v>
      </c>
      <c r="R118" s="15" t="s">
        <v>200</v>
      </c>
      <c r="S118" s="24" t="s">
        <v>155</v>
      </c>
      <c r="T118" s="25" t="s">
        <v>201</v>
      </c>
      <c r="U118" s="28">
        <v>44560</v>
      </c>
    </row>
    <row r="119" spans="1:21" ht="36.75" thickBot="1" x14ac:dyDescent="0.25">
      <c r="A119" s="46">
        <v>1388236</v>
      </c>
      <c r="B119" s="17" t="s">
        <v>304</v>
      </c>
      <c r="C119" s="16" t="s">
        <v>150</v>
      </c>
      <c r="D119" s="52">
        <v>11</v>
      </c>
      <c r="E119" s="51">
        <v>25</v>
      </c>
      <c r="F119" s="22" t="s">
        <v>387</v>
      </c>
      <c r="G119" s="21">
        <f t="shared" si="3"/>
        <v>515.82411764705887</v>
      </c>
      <c r="H119" s="22">
        <v>17</v>
      </c>
      <c r="I119" s="33">
        <v>8769.01</v>
      </c>
      <c r="J119" s="32">
        <v>16925.813504999998</v>
      </c>
      <c r="K119" s="27" t="s">
        <v>209</v>
      </c>
      <c r="L119" s="22" t="s">
        <v>197</v>
      </c>
      <c r="M119" s="15" t="s">
        <v>198</v>
      </c>
      <c r="N119" s="15" t="s">
        <v>199</v>
      </c>
      <c r="O119" s="18" t="s">
        <v>149</v>
      </c>
      <c r="P119" s="15">
        <v>8</v>
      </c>
      <c r="Q119" s="15" t="s">
        <v>28</v>
      </c>
      <c r="R119" s="15" t="s">
        <v>200</v>
      </c>
      <c r="S119" s="24" t="s">
        <v>155</v>
      </c>
      <c r="T119" s="25" t="s">
        <v>201</v>
      </c>
      <c r="U119" s="28">
        <v>44560</v>
      </c>
    </row>
    <row r="120" spans="1:21" ht="36.75" thickBot="1" x14ac:dyDescent="0.25">
      <c r="A120" s="46">
        <v>1390113</v>
      </c>
      <c r="B120" s="17" t="s">
        <v>305</v>
      </c>
      <c r="C120" s="16" t="s">
        <v>150</v>
      </c>
      <c r="D120" s="52">
        <v>11</v>
      </c>
      <c r="E120" s="51">
        <v>25</v>
      </c>
      <c r="F120" s="22" t="s">
        <v>387</v>
      </c>
      <c r="G120" s="21">
        <f t="shared" si="3"/>
        <v>28201.279999999999</v>
      </c>
      <c r="H120" s="22">
        <v>2</v>
      </c>
      <c r="I120" s="33">
        <v>56402.559999999998</v>
      </c>
      <c r="J120" s="32">
        <v>101299.70177999999</v>
      </c>
      <c r="K120" s="27" t="s">
        <v>306</v>
      </c>
      <c r="L120" s="22" t="s">
        <v>197</v>
      </c>
      <c r="M120" s="15" t="s">
        <v>198</v>
      </c>
      <c r="N120" s="15" t="s">
        <v>199</v>
      </c>
      <c r="O120" s="18" t="s">
        <v>149</v>
      </c>
      <c r="P120" s="15">
        <v>8</v>
      </c>
      <c r="Q120" s="15" t="s">
        <v>28</v>
      </c>
      <c r="R120" s="15" t="s">
        <v>200</v>
      </c>
      <c r="S120" s="24" t="s">
        <v>155</v>
      </c>
      <c r="T120" s="25" t="s">
        <v>201</v>
      </c>
      <c r="U120" s="28">
        <v>44560</v>
      </c>
    </row>
    <row r="121" spans="1:21" ht="36.75" thickBot="1" x14ac:dyDescent="0.25">
      <c r="A121" s="46">
        <v>1405136</v>
      </c>
      <c r="B121" s="17" t="s">
        <v>307</v>
      </c>
      <c r="C121" s="16" t="s">
        <v>150</v>
      </c>
      <c r="D121" s="52">
        <v>6</v>
      </c>
      <c r="E121" s="51">
        <v>12</v>
      </c>
      <c r="F121" s="22" t="s">
        <v>385</v>
      </c>
      <c r="G121" s="21">
        <f t="shared" si="3"/>
        <v>491.26000000000005</v>
      </c>
      <c r="H121" s="22">
        <v>10</v>
      </c>
      <c r="I121" s="33">
        <v>4912.6000000000004</v>
      </c>
      <c r="J121" s="32">
        <v>21146.969924999998</v>
      </c>
      <c r="K121" s="27" t="s">
        <v>218</v>
      </c>
      <c r="L121" s="22" t="s">
        <v>197</v>
      </c>
      <c r="M121" s="15" t="s">
        <v>198</v>
      </c>
      <c r="N121" s="15" t="s">
        <v>199</v>
      </c>
      <c r="O121" s="18" t="s">
        <v>149</v>
      </c>
      <c r="P121" s="15">
        <v>8</v>
      </c>
      <c r="Q121" s="15" t="s">
        <v>28</v>
      </c>
      <c r="R121" s="15" t="s">
        <v>200</v>
      </c>
      <c r="S121" s="24" t="s">
        <v>155</v>
      </c>
      <c r="T121" s="25" t="s">
        <v>201</v>
      </c>
      <c r="U121" s="28">
        <v>44560</v>
      </c>
    </row>
    <row r="122" spans="1:21" ht="36.75" thickBot="1" x14ac:dyDescent="0.25">
      <c r="A122" s="46">
        <v>1405584</v>
      </c>
      <c r="B122" s="17" t="s">
        <v>308</v>
      </c>
      <c r="C122" s="16" t="s">
        <v>150</v>
      </c>
      <c r="D122" s="52">
        <v>14</v>
      </c>
      <c r="E122" s="51">
        <v>36</v>
      </c>
      <c r="F122" s="22" t="s">
        <v>389</v>
      </c>
      <c r="G122" s="21">
        <f t="shared" si="3"/>
        <v>1239.1977777777779</v>
      </c>
      <c r="H122" s="22">
        <v>18</v>
      </c>
      <c r="I122" s="33">
        <v>22305.56</v>
      </c>
      <c r="J122" s="32">
        <v>50269.409729999999</v>
      </c>
      <c r="K122" s="27" t="s">
        <v>209</v>
      </c>
      <c r="L122" s="22" t="s">
        <v>197</v>
      </c>
      <c r="M122" s="15" t="s">
        <v>198</v>
      </c>
      <c r="N122" s="15" t="s">
        <v>199</v>
      </c>
      <c r="O122" s="18" t="s">
        <v>149</v>
      </c>
      <c r="P122" s="15">
        <v>8</v>
      </c>
      <c r="Q122" s="15" t="s">
        <v>28</v>
      </c>
      <c r="R122" s="15" t="s">
        <v>200</v>
      </c>
      <c r="S122" s="24" t="s">
        <v>155</v>
      </c>
      <c r="T122" s="25" t="s">
        <v>201</v>
      </c>
      <c r="U122" s="28">
        <v>44560</v>
      </c>
    </row>
    <row r="123" spans="1:21" ht="36.75" thickBot="1" x14ac:dyDescent="0.25">
      <c r="A123" s="46">
        <v>1405722</v>
      </c>
      <c r="B123" s="17" t="s">
        <v>309</v>
      </c>
      <c r="C123" s="16" t="s">
        <v>150</v>
      </c>
      <c r="D123" s="52">
        <v>14</v>
      </c>
      <c r="E123" s="51">
        <v>36</v>
      </c>
      <c r="F123" s="22" t="s">
        <v>389</v>
      </c>
      <c r="G123" s="21">
        <f t="shared" si="3"/>
        <v>936.12</v>
      </c>
      <c r="H123" s="22">
        <v>2</v>
      </c>
      <c r="I123" s="33">
        <v>1872.24</v>
      </c>
      <c r="J123" s="32">
        <v>4577.3510489999999</v>
      </c>
      <c r="K123" s="27" t="s">
        <v>209</v>
      </c>
      <c r="L123" s="22" t="s">
        <v>197</v>
      </c>
      <c r="M123" s="15" t="s">
        <v>198</v>
      </c>
      <c r="N123" s="15" t="s">
        <v>199</v>
      </c>
      <c r="O123" s="18" t="s">
        <v>149</v>
      </c>
      <c r="P123" s="15">
        <v>8</v>
      </c>
      <c r="Q123" s="15" t="s">
        <v>28</v>
      </c>
      <c r="R123" s="15" t="s">
        <v>200</v>
      </c>
      <c r="S123" s="24" t="s">
        <v>155</v>
      </c>
      <c r="T123" s="25" t="s">
        <v>201</v>
      </c>
      <c r="U123" s="28">
        <v>44560</v>
      </c>
    </row>
    <row r="124" spans="1:21" ht="36.75" thickBot="1" x14ac:dyDescent="0.25">
      <c r="A124" s="46">
        <v>1405730</v>
      </c>
      <c r="B124" s="17" t="s">
        <v>310</v>
      </c>
      <c r="C124" s="16" t="s">
        <v>311</v>
      </c>
      <c r="D124" s="52">
        <v>14</v>
      </c>
      <c r="E124" s="51">
        <v>36</v>
      </c>
      <c r="F124" s="22" t="s">
        <v>389</v>
      </c>
      <c r="G124" s="21">
        <f t="shared" si="3"/>
        <v>1186.155</v>
      </c>
      <c r="H124" s="22">
        <v>4</v>
      </c>
      <c r="I124" s="33">
        <v>4744.62</v>
      </c>
      <c r="J124" s="32">
        <v>11622.95271</v>
      </c>
      <c r="K124" s="27" t="s">
        <v>209</v>
      </c>
      <c r="L124" s="22" t="s">
        <v>197</v>
      </c>
      <c r="M124" s="15" t="s">
        <v>198</v>
      </c>
      <c r="N124" s="15" t="s">
        <v>199</v>
      </c>
      <c r="O124" s="18" t="s">
        <v>149</v>
      </c>
      <c r="P124" s="15">
        <v>8</v>
      </c>
      <c r="Q124" s="15" t="s">
        <v>28</v>
      </c>
      <c r="R124" s="15" t="s">
        <v>200</v>
      </c>
      <c r="S124" s="24" t="s">
        <v>155</v>
      </c>
      <c r="T124" s="25" t="s">
        <v>201</v>
      </c>
      <c r="U124" s="28">
        <v>44560</v>
      </c>
    </row>
    <row r="125" spans="1:21" ht="36.75" thickBot="1" x14ac:dyDescent="0.25">
      <c r="A125" s="46">
        <v>1406835</v>
      </c>
      <c r="B125" s="17" t="s">
        <v>312</v>
      </c>
      <c r="C125" s="16" t="s">
        <v>150</v>
      </c>
      <c r="D125" s="52">
        <v>14</v>
      </c>
      <c r="E125" s="51">
        <v>36</v>
      </c>
      <c r="F125" s="22" t="s">
        <v>389</v>
      </c>
      <c r="G125" s="21">
        <f t="shared" si="3"/>
        <v>14276.184999999999</v>
      </c>
      <c r="H125" s="22">
        <v>2</v>
      </c>
      <c r="I125" s="33">
        <v>28552.37</v>
      </c>
      <c r="J125" s="32">
        <v>53425.847159999998</v>
      </c>
      <c r="K125" s="27" t="s">
        <v>313</v>
      </c>
      <c r="L125" s="22" t="s">
        <v>197</v>
      </c>
      <c r="M125" s="15" t="s">
        <v>198</v>
      </c>
      <c r="N125" s="15" t="s">
        <v>199</v>
      </c>
      <c r="O125" s="18" t="s">
        <v>149</v>
      </c>
      <c r="P125" s="15">
        <v>8</v>
      </c>
      <c r="Q125" s="15" t="s">
        <v>28</v>
      </c>
      <c r="R125" s="15" t="s">
        <v>200</v>
      </c>
      <c r="S125" s="24" t="s">
        <v>155</v>
      </c>
      <c r="T125" s="25" t="s">
        <v>201</v>
      </c>
      <c r="U125" s="28">
        <v>44560</v>
      </c>
    </row>
    <row r="126" spans="1:21" ht="36.75" thickBot="1" x14ac:dyDescent="0.25">
      <c r="A126" s="46">
        <v>1411548</v>
      </c>
      <c r="B126" s="17" t="s">
        <v>314</v>
      </c>
      <c r="C126" s="16" t="s">
        <v>253</v>
      </c>
      <c r="D126" s="52">
        <v>14</v>
      </c>
      <c r="E126" s="51">
        <v>36</v>
      </c>
      <c r="F126" s="22" t="s">
        <v>389</v>
      </c>
      <c r="G126" s="21">
        <f t="shared" si="3"/>
        <v>2479.88</v>
      </c>
      <c r="H126" s="22">
        <v>2</v>
      </c>
      <c r="I126" s="33">
        <v>4959.76</v>
      </c>
      <c r="J126" s="32">
        <v>10128.435479999998</v>
      </c>
      <c r="K126" s="27" t="s">
        <v>209</v>
      </c>
      <c r="L126" s="22" t="s">
        <v>197</v>
      </c>
      <c r="M126" s="15" t="s">
        <v>198</v>
      </c>
      <c r="N126" s="15" t="s">
        <v>199</v>
      </c>
      <c r="O126" s="18" t="s">
        <v>149</v>
      </c>
      <c r="P126" s="15">
        <v>8</v>
      </c>
      <c r="Q126" s="15" t="s">
        <v>28</v>
      </c>
      <c r="R126" s="15" t="s">
        <v>200</v>
      </c>
      <c r="S126" s="24" t="s">
        <v>155</v>
      </c>
      <c r="T126" s="25" t="s">
        <v>201</v>
      </c>
      <c r="U126" s="28">
        <v>44560</v>
      </c>
    </row>
    <row r="127" spans="1:21" ht="36.75" thickBot="1" x14ac:dyDescent="0.25">
      <c r="A127" s="46">
        <v>1412225</v>
      </c>
      <c r="B127" s="17" t="s">
        <v>315</v>
      </c>
      <c r="C127" s="16" t="s">
        <v>150</v>
      </c>
      <c r="D127" s="52">
        <v>11</v>
      </c>
      <c r="E127" s="51">
        <v>25</v>
      </c>
      <c r="F127" s="22" t="s">
        <v>387</v>
      </c>
      <c r="G127" s="21">
        <f t="shared" si="3"/>
        <v>1655.2455000000002</v>
      </c>
      <c r="H127" s="22">
        <v>20</v>
      </c>
      <c r="I127" s="33">
        <v>33104.910000000003</v>
      </c>
      <c r="J127" s="32">
        <v>42674.574554999992</v>
      </c>
      <c r="K127" s="27" t="s">
        <v>316</v>
      </c>
      <c r="L127" s="22" t="s">
        <v>197</v>
      </c>
      <c r="M127" s="15" t="s">
        <v>198</v>
      </c>
      <c r="N127" s="15" t="s">
        <v>199</v>
      </c>
      <c r="O127" s="18" t="s">
        <v>149</v>
      </c>
      <c r="P127" s="15">
        <v>8</v>
      </c>
      <c r="Q127" s="15" t="s">
        <v>28</v>
      </c>
      <c r="R127" s="15" t="s">
        <v>200</v>
      </c>
      <c r="S127" s="24" t="s">
        <v>155</v>
      </c>
      <c r="T127" s="25" t="s">
        <v>201</v>
      </c>
      <c r="U127" s="28">
        <v>44560</v>
      </c>
    </row>
    <row r="128" spans="1:21" ht="36.75" thickBot="1" x14ac:dyDescent="0.25">
      <c r="A128" s="46">
        <v>1412392</v>
      </c>
      <c r="B128" s="17" t="s">
        <v>317</v>
      </c>
      <c r="C128" s="16" t="s">
        <v>150</v>
      </c>
      <c r="D128" s="52">
        <v>11</v>
      </c>
      <c r="E128" s="51">
        <v>25</v>
      </c>
      <c r="F128" s="22" t="s">
        <v>387</v>
      </c>
      <c r="G128" s="21">
        <f t="shared" si="3"/>
        <v>6523.6017857142861</v>
      </c>
      <c r="H128" s="22">
        <v>28</v>
      </c>
      <c r="I128" s="33">
        <v>182660.85</v>
      </c>
      <c r="J128" s="32">
        <v>220503.908925</v>
      </c>
      <c r="K128" s="27" t="s">
        <v>218</v>
      </c>
      <c r="L128" s="22" t="s">
        <v>197</v>
      </c>
      <c r="M128" s="15" t="s">
        <v>198</v>
      </c>
      <c r="N128" s="15" t="s">
        <v>199</v>
      </c>
      <c r="O128" s="18" t="s">
        <v>149</v>
      </c>
      <c r="P128" s="15">
        <v>8</v>
      </c>
      <c r="Q128" s="15" t="s">
        <v>28</v>
      </c>
      <c r="R128" s="15" t="s">
        <v>200</v>
      </c>
      <c r="S128" s="24" t="s">
        <v>155</v>
      </c>
      <c r="T128" s="25" t="s">
        <v>201</v>
      </c>
      <c r="U128" s="28">
        <v>44560</v>
      </c>
    </row>
    <row r="129" spans="1:21" ht="36.75" thickBot="1" x14ac:dyDescent="0.25">
      <c r="A129" s="46">
        <v>1412441</v>
      </c>
      <c r="B129" s="17" t="s">
        <v>318</v>
      </c>
      <c r="C129" s="16" t="s">
        <v>150</v>
      </c>
      <c r="D129" s="52">
        <v>11</v>
      </c>
      <c r="E129" s="51">
        <v>25</v>
      </c>
      <c r="F129" s="22" t="s">
        <v>387</v>
      </c>
      <c r="G129" s="21">
        <f t="shared" si="3"/>
        <v>1415.3383333333334</v>
      </c>
      <c r="H129" s="22">
        <v>6</v>
      </c>
      <c r="I129" s="33">
        <v>8492.0300000000007</v>
      </c>
      <c r="J129" s="32">
        <v>12435.223814999999</v>
      </c>
      <c r="K129" s="27" t="s">
        <v>218</v>
      </c>
      <c r="L129" s="22" t="s">
        <v>197</v>
      </c>
      <c r="M129" s="15" t="s">
        <v>198</v>
      </c>
      <c r="N129" s="15" t="s">
        <v>199</v>
      </c>
      <c r="O129" s="18" t="s">
        <v>149</v>
      </c>
      <c r="P129" s="15">
        <v>8</v>
      </c>
      <c r="Q129" s="15" t="s">
        <v>28</v>
      </c>
      <c r="R129" s="15" t="s">
        <v>200</v>
      </c>
      <c r="S129" s="24" t="s">
        <v>155</v>
      </c>
      <c r="T129" s="25" t="s">
        <v>201</v>
      </c>
      <c r="U129" s="28">
        <v>44560</v>
      </c>
    </row>
    <row r="130" spans="1:21" ht="36.75" thickBot="1" x14ac:dyDescent="0.25">
      <c r="A130" s="46">
        <v>1412680</v>
      </c>
      <c r="B130" s="17" t="s">
        <v>319</v>
      </c>
      <c r="C130" s="16" t="s">
        <v>150</v>
      </c>
      <c r="D130" s="52">
        <v>6</v>
      </c>
      <c r="E130" s="51">
        <v>12</v>
      </c>
      <c r="F130" s="22" t="s">
        <v>385</v>
      </c>
      <c r="G130" s="21">
        <f t="shared" si="3"/>
        <v>404.32</v>
      </c>
      <c r="H130" s="22">
        <v>8</v>
      </c>
      <c r="I130" s="33">
        <v>3234.56</v>
      </c>
      <c r="J130" s="32">
        <v>8689.9717799999999</v>
      </c>
      <c r="K130" s="27" t="s">
        <v>218</v>
      </c>
      <c r="L130" s="22" t="s">
        <v>197</v>
      </c>
      <c r="M130" s="15" t="s">
        <v>198</v>
      </c>
      <c r="N130" s="15" t="s">
        <v>199</v>
      </c>
      <c r="O130" s="18" t="s">
        <v>149</v>
      </c>
      <c r="P130" s="15">
        <v>8</v>
      </c>
      <c r="Q130" s="15" t="s">
        <v>28</v>
      </c>
      <c r="R130" s="15" t="s">
        <v>200</v>
      </c>
      <c r="S130" s="24" t="s">
        <v>155</v>
      </c>
      <c r="T130" s="25" t="s">
        <v>201</v>
      </c>
      <c r="U130" s="28">
        <v>44560</v>
      </c>
    </row>
    <row r="131" spans="1:21" ht="36.75" thickBot="1" x14ac:dyDescent="0.25">
      <c r="A131" s="46">
        <v>1412723</v>
      </c>
      <c r="B131" s="17" t="s">
        <v>320</v>
      </c>
      <c r="C131" s="16" t="s">
        <v>150</v>
      </c>
      <c r="D131" s="52">
        <v>6</v>
      </c>
      <c r="E131" s="51">
        <v>12</v>
      </c>
      <c r="F131" s="22" t="s">
        <v>385</v>
      </c>
      <c r="G131" s="21">
        <f t="shared" si="3"/>
        <v>593.86</v>
      </c>
      <c r="H131" s="22">
        <v>22</v>
      </c>
      <c r="I131" s="33">
        <v>13064.92</v>
      </c>
      <c r="J131" s="32">
        <v>19240.035209999998</v>
      </c>
      <c r="K131" s="27" t="s">
        <v>218</v>
      </c>
      <c r="L131" s="22" t="s">
        <v>197</v>
      </c>
      <c r="M131" s="15" t="s">
        <v>198</v>
      </c>
      <c r="N131" s="15" t="s">
        <v>199</v>
      </c>
      <c r="O131" s="18" t="s">
        <v>149</v>
      </c>
      <c r="P131" s="15">
        <v>8</v>
      </c>
      <c r="Q131" s="15" t="s">
        <v>28</v>
      </c>
      <c r="R131" s="15" t="s">
        <v>200</v>
      </c>
      <c r="S131" s="24" t="s">
        <v>155</v>
      </c>
      <c r="T131" s="25" t="s">
        <v>201</v>
      </c>
      <c r="U131" s="28">
        <v>44560</v>
      </c>
    </row>
    <row r="132" spans="1:21" ht="36.75" thickBot="1" x14ac:dyDescent="0.25">
      <c r="A132" s="46">
        <v>1413199</v>
      </c>
      <c r="B132" s="17" t="s">
        <v>321</v>
      </c>
      <c r="C132" s="16" t="s">
        <v>150</v>
      </c>
      <c r="D132" s="52">
        <v>11</v>
      </c>
      <c r="E132" s="51">
        <v>25</v>
      </c>
      <c r="F132" s="22" t="s">
        <v>387</v>
      </c>
      <c r="G132" s="21">
        <f t="shared" si="3"/>
        <v>6062.1</v>
      </c>
      <c r="H132" s="22">
        <v>1</v>
      </c>
      <c r="I132" s="33">
        <v>6062.1</v>
      </c>
      <c r="J132" s="32">
        <v>9856.1808000000001</v>
      </c>
      <c r="K132" s="27" t="s">
        <v>209</v>
      </c>
      <c r="L132" s="22" t="s">
        <v>197</v>
      </c>
      <c r="M132" s="15" t="s">
        <v>198</v>
      </c>
      <c r="N132" s="15" t="s">
        <v>199</v>
      </c>
      <c r="O132" s="18" t="s">
        <v>149</v>
      </c>
      <c r="P132" s="15">
        <v>8</v>
      </c>
      <c r="Q132" s="15" t="s">
        <v>28</v>
      </c>
      <c r="R132" s="15" t="s">
        <v>200</v>
      </c>
      <c r="S132" s="24" t="s">
        <v>155</v>
      </c>
      <c r="T132" s="25" t="s">
        <v>201</v>
      </c>
      <c r="U132" s="28">
        <v>44560</v>
      </c>
    </row>
    <row r="133" spans="1:21" ht="36.75" thickBot="1" x14ac:dyDescent="0.25">
      <c r="A133" s="46">
        <v>1413783</v>
      </c>
      <c r="B133" s="17" t="s">
        <v>322</v>
      </c>
      <c r="C133" s="16" t="s">
        <v>253</v>
      </c>
      <c r="D133" s="52">
        <v>14</v>
      </c>
      <c r="E133" s="51">
        <v>36</v>
      </c>
      <c r="F133" s="22" t="s">
        <v>389</v>
      </c>
      <c r="G133" s="21">
        <f t="shared" si="3"/>
        <v>637.78</v>
      </c>
      <c r="H133" s="22">
        <v>5</v>
      </c>
      <c r="I133" s="33">
        <v>3188.9</v>
      </c>
      <c r="J133" s="32">
        <v>9393.2667000000001</v>
      </c>
      <c r="K133" s="27" t="s">
        <v>209</v>
      </c>
      <c r="L133" s="22" t="s">
        <v>197</v>
      </c>
      <c r="M133" s="15" t="s">
        <v>198</v>
      </c>
      <c r="N133" s="15" t="s">
        <v>199</v>
      </c>
      <c r="O133" s="18" t="s">
        <v>149</v>
      </c>
      <c r="P133" s="15">
        <v>8</v>
      </c>
      <c r="Q133" s="15" t="s">
        <v>28</v>
      </c>
      <c r="R133" s="15" t="s">
        <v>200</v>
      </c>
      <c r="S133" s="24" t="s">
        <v>155</v>
      </c>
      <c r="T133" s="25" t="s">
        <v>201</v>
      </c>
      <c r="U133" s="28">
        <v>44560</v>
      </c>
    </row>
    <row r="134" spans="1:21" ht="36.75" thickBot="1" x14ac:dyDescent="0.25">
      <c r="A134" s="46">
        <v>1417065</v>
      </c>
      <c r="B134" s="17" t="s">
        <v>323</v>
      </c>
      <c r="C134" s="16" t="s">
        <v>253</v>
      </c>
      <c r="D134" s="52">
        <v>6</v>
      </c>
      <c r="E134" s="51">
        <v>12</v>
      </c>
      <c r="F134" s="22" t="s">
        <v>385</v>
      </c>
      <c r="G134" s="21">
        <f t="shared" si="3"/>
        <v>458.82</v>
      </c>
      <c r="H134" s="22">
        <v>8</v>
      </c>
      <c r="I134" s="33">
        <v>3670.56</v>
      </c>
      <c r="J134" s="32">
        <v>8648.5096799999974</v>
      </c>
      <c r="K134" s="27" t="s">
        <v>209</v>
      </c>
      <c r="L134" s="22" t="s">
        <v>197</v>
      </c>
      <c r="M134" s="15" t="s">
        <v>198</v>
      </c>
      <c r="N134" s="15" t="s">
        <v>199</v>
      </c>
      <c r="O134" s="18" t="s">
        <v>149</v>
      </c>
      <c r="P134" s="15">
        <v>8</v>
      </c>
      <c r="Q134" s="15" t="s">
        <v>28</v>
      </c>
      <c r="R134" s="15" t="s">
        <v>200</v>
      </c>
      <c r="S134" s="24" t="s">
        <v>155</v>
      </c>
      <c r="T134" s="25" t="s">
        <v>201</v>
      </c>
      <c r="U134" s="28">
        <v>44560</v>
      </c>
    </row>
    <row r="135" spans="1:21" ht="36.75" thickBot="1" x14ac:dyDescent="0.25">
      <c r="A135" s="46">
        <v>1427249</v>
      </c>
      <c r="B135" s="17" t="s">
        <v>324</v>
      </c>
      <c r="C135" s="16" t="s">
        <v>150</v>
      </c>
      <c r="D135" s="52">
        <v>11</v>
      </c>
      <c r="E135" s="51">
        <v>25</v>
      </c>
      <c r="F135" s="22" t="s">
        <v>387</v>
      </c>
      <c r="G135" s="21">
        <f t="shared" si="3"/>
        <v>1536.1</v>
      </c>
      <c r="H135" s="22">
        <v>2</v>
      </c>
      <c r="I135" s="33">
        <v>3072.2</v>
      </c>
      <c r="J135" s="32">
        <v>4009.2380999999996</v>
      </c>
      <c r="K135" s="27" t="s">
        <v>218</v>
      </c>
      <c r="L135" s="22" t="s">
        <v>197</v>
      </c>
      <c r="M135" s="15" t="s">
        <v>198</v>
      </c>
      <c r="N135" s="15" t="s">
        <v>199</v>
      </c>
      <c r="O135" s="18" t="s">
        <v>149</v>
      </c>
      <c r="P135" s="15">
        <v>8</v>
      </c>
      <c r="Q135" s="15" t="s">
        <v>28</v>
      </c>
      <c r="R135" s="15" t="s">
        <v>200</v>
      </c>
      <c r="S135" s="24" t="s">
        <v>155</v>
      </c>
      <c r="T135" s="25" t="s">
        <v>201</v>
      </c>
      <c r="U135" s="28">
        <v>44560</v>
      </c>
    </row>
    <row r="136" spans="1:21" ht="36.75" thickBot="1" x14ac:dyDescent="0.25">
      <c r="A136" s="46">
        <v>1427249</v>
      </c>
      <c r="B136" s="17" t="s">
        <v>324</v>
      </c>
      <c r="C136" s="16" t="s">
        <v>150</v>
      </c>
      <c r="D136" s="52">
        <v>11</v>
      </c>
      <c r="E136" s="51">
        <v>25</v>
      </c>
      <c r="F136" s="22" t="s">
        <v>387</v>
      </c>
      <c r="G136" s="21">
        <f t="shared" si="3"/>
        <v>1247.2</v>
      </c>
      <c r="H136" s="22">
        <v>6</v>
      </c>
      <c r="I136" s="33">
        <v>7483.2</v>
      </c>
      <c r="J136" s="32">
        <v>11489.4936</v>
      </c>
      <c r="K136" s="27" t="s">
        <v>227</v>
      </c>
      <c r="L136" s="22" t="s">
        <v>197</v>
      </c>
      <c r="M136" s="15" t="s">
        <v>198</v>
      </c>
      <c r="N136" s="15" t="s">
        <v>199</v>
      </c>
      <c r="O136" s="18" t="s">
        <v>149</v>
      </c>
      <c r="P136" s="15">
        <v>8</v>
      </c>
      <c r="Q136" s="15" t="s">
        <v>28</v>
      </c>
      <c r="R136" s="15" t="s">
        <v>200</v>
      </c>
      <c r="S136" s="24" t="s">
        <v>155</v>
      </c>
      <c r="T136" s="25" t="s">
        <v>201</v>
      </c>
      <c r="U136" s="28">
        <v>44560</v>
      </c>
    </row>
    <row r="137" spans="1:21" ht="36.75" thickBot="1" x14ac:dyDescent="0.25">
      <c r="A137" s="46">
        <v>1428464</v>
      </c>
      <c r="B137" s="17" t="s">
        <v>325</v>
      </c>
      <c r="C137" s="16" t="s">
        <v>150</v>
      </c>
      <c r="D137" s="52">
        <v>6</v>
      </c>
      <c r="E137" s="51">
        <v>12</v>
      </c>
      <c r="F137" s="22" t="s">
        <v>385</v>
      </c>
      <c r="G137" s="21">
        <f t="shared" si="3"/>
        <v>71.3</v>
      </c>
      <c r="H137" s="22">
        <v>2</v>
      </c>
      <c r="I137" s="33">
        <v>142.6</v>
      </c>
      <c r="J137" s="32">
        <v>813.61867499999994</v>
      </c>
      <c r="K137" s="27" t="s">
        <v>209</v>
      </c>
      <c r="L137" s="22" t="s">
        <v>197</v>
      </c>
      <c r="M137" s="15" t="s">
        <v>198</v>
      </c>
      <c r="N137" s="15" t="s">
        <v>199</v>
      </c>
      <c r="O137" s="18" t="s">
        <v>149</v>
      </c>
      <c r="P137" s="15">
        <v>8</v>
      </c>
      <c r="Q137" s="15" t="s">
        <v>28</v>
      </c>
      <c r="R137" s="15" t="s">
        <v>200</v>
      </c>
      <c r="S137" s="24" t="s">
        <v>155</v>
      </c>
      <c r="T137" s="25" t="s">
        <v>201</v>
      </c>
      <c r="U137" s="28">
        <v>44560</v>
      </c>
    </row>
    <row r="138" spans="1:21" ht="36.75" thickBot="1" x14ac:dyDescent="0.25">
      <c r="A138" s="46">
        <v>1444600</v>
      </c>
      <c r="B138" s="17" t="s">
        <v>326</v>
      </c>
      <c r="C138" s="16" t="s">
        <v>150</v>
      </c>
      <c r="D138" s="52">
        <v>11</v>
      </c>
      <c r="E138" s="51">
        <v>25</v>
      </c>
      <c r="F138" s="22" t="s">
        <v>387</v>
      </c>
      <c r="G138" s="21">
        <f t="shared" si="3"/>
        <v>20626.36</v>
      </c>
      <c r="H138" s="22">
        <v>1</v>
      </c>
      <c r="I138" s="33">
        <v>20626.36</v>
      </c>
      <c r="J138" s="32">
        <v>37105.280954999995</v>
      </c>
      <c r="K138" s="27" t="s">
        <v>213</v>
      </c>
      <c r="L138" s="22" t="s">
        <v>197</v>
      </c>
      <c r="M138" s="15" t="s">
        <v>198</v>
      </c>
      <c r="N138" s="15" t="s">
        <v>199</v>
      </c>
      <c r="O138" s="18" t="s">
        <v>149</v>
      </c>
      <c r="P138" s="15">
        <v>8</v>
      </c>
      <c r="Q138" s="15" t="s">
        <v>28</v>
      </c>
      <c r="R138" s="15" t="s">
        <v>200</v>
      </c>
      <c r="S138" s="24" t="s">
        <v>155</v>
      </c>
      <c r="T138" s="25" t="s">
        <v>201</v>
      </c>
      <c r="U138" s="28">
        <v>44560</v>
      </c>
    </row>
    <row r="139" spans="1:21" ht="36.75" thickBot="1" x14ac:dyDescent="0.25">
      <c r="A139" s="46">
        <v>1444711</v>
      </c>
      <c r="B139" s="17" t="s">
        <v>327</v>
      </c>
      <c r="C139" s="16" t="s">
        <v>150</v>
      </c>
      <c r="D139" s="52">
        <v>11</v>
      </c>
      <c r="E139" s="51">
        <v>25</v>
      </c>
      <c r="F139" s="22" t="s">
        <v>387</v>
      </c>
      <c r="G139" s="21">
        <f t="shared" si="3"/>
        <v>6587.71</v>
      </c>
      <c r="H139" s="22">
        <v>2</v>
      </c>
      <c r="I139" s="33">
        <v>13175.42</v>
      </c>
      <c r="J139" s="32">
        <v>20838.070034999997</v>
      </c>
      <c r="K139" s="27" t="s">
        <v>213</v>
      </c>
      <c r="L139" s="22" t="s">
        <v>197</v>
      </c>
      <c r="M139" s="15" t="s">
        <v>198</v>
      </c>
      <c r="N139" s="15" t="s">
        <v>199</v>
      </c>
      <c r="O139" s="18" t="s">
        <v>149</v>
      </c>
      <c r="P139" s="15">
        <v>8</v>
      </c>
      <c r="Q139" s="15" t="s">
        <v>28</v>
      </c>
      <c r="R139" s="15" t="s">
        <v>200</v>
      </c>
      <c r="S139" s="24" t="s">
        <v>155</v>
      </c>
      <c r="T139" s="25" t="s">
        <v>201</v>
      </c>
      <c r="U139" s="28">
        <v>44560</v>
      </c>
    </row>
    <row r="140" spans="1:21" ht="36.75" thickBot="1" x14ac:dyDescent="0.25">
      <c r="A140" s="46">
        <v>1444712</v>
      </c>
      <c r="B140" s="17" t="s">
        <v>328</v>
      </c>
      <c r="C140" s="16" t="s">
        <v>150</v>
      </c>
      <c r="D140" s="52">
        <v>11</v>
      </c>
      <c r="E140" s="51">
        <v>25</v>
      </c>
      <c r="F140" s="22" t="s">
        <v>387</v>
      </c>
      <c r="G140" s="21">
        <f t="shared" si="3"/>
        <v>7319.1149999999998</v>
      </c>
      <c r="H140" s="22">
        <v>2</v>
      </c>
      <c r="I140" s="33">
        <v>14638.23</v>
      </c>
      <c r="J140" s="32">
        <v>14394.013064999997</v>
      </c>
      <c r="K140" s="27" t="s">
        <v>213</v>
      </c>
      <c r="L140" s="22" t="s">
        <v>197</v>
      </c>
      <c r="M140" s="15" t="s">
        <v>198</v>
      </c>
      <c r="N140" s="15" t="s">
        <v>199</v>
      </c>
      <c r="O140" s="18" t="s">
        <v>149</v>
      </c>
      <c r="P140" s="15">
        <v>8</v>
      </c>
      <c r="Q140" s="15" t="s">
        <v>28</v>
      </c>
      <c r="R140" s="15" t="s">
        <v>200</v>
      </c>
      <c r="S140" s="24" t="s">
        <v>155</v>
      </c>
      <c r="T140" s="25" t="s">
        <v>201</v>
      </c>
      <c r="U140" s="28">
        <v>44560</v>
      </c>
    </row>
    <row r="141" spans="1:21" ht="36.75" thickBot="1" x14ac:dyDescent="0.25">
      <c r="A141" s="46">
        <v>1444713</v>
      </c>
      <c r="B141" s="17" t="s">
        <v>329</v>
      </c>
      <c r="C141" s="16" t="s">
        <v>150</v>
      </c>
      <c r="D141" s="52">
        <v>11</v>
      </c>
      <c r="E141" s="51">
        <v>25</v>
      </c>
      <c r="F141" s="22" t="s">
        <v>387</v>
      </c>
      <c r="G141" s="21">
        <f t="shared" si="3"/>
        <v>8250.8649999999998</v>
      </c>
      <c r="H141" s="22">
        <v>2</v>
      </c>
      <c r="I141" s="33">
        <v>16501.73</v>
      </c>
      <c r="J141" s="32">
        <v>32861.076119999991</v>
      </c>
      <c r="K141" s="27" t="s">
        <v>213</v>
      </c>
      <c r="L141" s="22" t="s">
        <v>197</v>
      </c>
      <c r="M141" s="15" t="s">
        <v>198</v>
      </c>
      <c r="N141" s="15" t="s">
        <v>199</v>
      </c>
      <c r="O141" s="18" t="s">
        <v>149</v>
      </c>
      <c r="P141" s="15">
        <v>8</v>
      </c>
      <c r="Q141" s="15" t="s">
        <v>28</v>
      </c>
      <c r="R141" s="15" t="s">
        <v>200</v>
      </c>
      <c r="S141" s="24" t="s">
        <v>155</v>
      </c>
      <c r="T141" s="25" t="s">
        <v>201</v>
      </c>
      <c r="U141" s="28">
        <v>44560</v>
      </c>
    </row>
    <row r="142" spans="1:21" ht="36.75" thickBot="1" x14ac:dyDescent="0.25">
      <c r="A142" s="46">
        <v>1448757</v>
      </c>
      <c r="B142" s="17" t="s">
        <v>330</v>
      </c>
      <c r="C142" s="16" t="s">
        <v>150</v>
      </c>
      <c r="D142" s="52">
        <v>14</v>
      </c>
      <c r="E142" s="51">
        <v>36</v>
      </c>
      <c r="F142" s="22" t="s">
        <v>389</v>
      </c>
      <c r="G142" s="21">
        <f t="shared" si="3"/>
        <v>489.41</v>
      </c>
      <c r="H142" s="22">
        <v>2</v>
      </c>
      <c r="I142" s="33">
        <v>978.82</v>
      </c>
      <c r="J142" s="32">
        <v>4094.0936099999994</v>
      </c>
      <c r="K142" s="27" t="s">
        <v>209</v>
      </c>
      <c r="L142" s="22" t="s">
        <v>197</v>
      </c>
      <c r="M142" s="15" t="s">
        <v>198</v>
      </c>
      <c r="N142" s="15" t="s">
        <v>199</v>
      </c>
      <c r="O142" s="18" t="s">
        <v>149</v>
      </c>
      <c r="P142" s="15">
        <v>8</v>
      </c>
      <c r="Q142" s="15" t="s">
        <v>28</v>
      </c>
      <c r="R142" s="15" t="s">
        <v>200</v>
      </c>
      <c r="S142" s="24" t="s">
        <v>155</v>
      </c>
      <c r="T142" s="25" t="s">
        <v>201</v>
      </c>
      <c r="U142" s="28">
        <v>44560</v>
      </c>
    </row>
    <row r="143" spans="1:21" ht="36.75" thickBot="1" x14ac:dyDescent="0.25">
      <c r="A143" s="46">
        <v>1456307</v>
      </c>
      <c r="B143" s="17" t="s">
        <v>331</v>
      </c>
      <c r="C143" s="16" t="s">
        <v>150</v>
      </c>
      <c r="D143" s="52">
        <v>11</v>
      </c>
      <c r="E143" s="51">
        <v>25</v>
      </c>
      <c r="F143" s="22" t="s">
        <v>387</v>
      </c>
      <c r="G143" s="21">
        <f t="shared" si="3"/>
        <v>11482.1175</v>
      </c>
      <c r="H143" s="22">
        <v>4</v>
      </c>
      <c r="I143" s="33">
        <v>45928.47</v>
      </c>
      <c r="J143" s="32">
        <v>71560.459934999992</v>
      </c>
      <c r="K143" s="27" t="s">
        <v>218</v>
      </c>
      <c r="L143" s="22" t="s">
        <v>197</v>
      </c>
      <c r="M143" s="15" t="s">
        <v>198</v>
      </c>
      <c r="N143" s="15" t="s">
        <v>199</v>
      </c>
      <c r="O143" s="18" t="s">
        <v>149</v>
      </c>
      <c r="P143" s="15">
        <v>8</v>
      </c>
      <c r="Q143" s="15" t="s">
        <v>28</v>
      </c>
      <c r="R143" s="15" t="s">
        <v>200</v>
      </c>
      <c r="S143" s="24" t="s">
        <v>155</v>
      </c>
      <c r="T143" s="25" t="s">
        <v>201</v>
      </c>
      <c r="U143" s="28">
        <v>44560</v>
      </c>
    </row>
    <row r="144" spans="1:21" ht="36.75" thickBot="1" x14ac:dyDescent="0.25">
      <c r="A144" s="46">
        <v>1463364</v>
      </c>
      <c r="B144" s="17" t="s">
        <v>332</v>
      </c>
      <c r="C144" s="16" t="s">
        <v>150</v>
      </c>
      <c r="D144" s="52">
        <v>11</v>
      </c>
      <c r="E144" s="51">
        <v>25</v>
      </c>
      <c r="F144" s="22" t="s">
        <v>387</v>
      </c>
      <c r="G144" s="21">
        <f t="shared" si="3"/>
        <v>27235</v>
      </c>
      <c r="H144" s="22">
        <v>26</v>
      </c>
      <c r="I144" s="33">
        <v>708110</v>
      </c>
      <c r="J144" s="32">
        <v>823472.90999999992</v>
      </c>
      <c r="K144" s="27" t="s">
        <v>218</v>
      </c>
      <c r="L144" s="22" t="s">
        <v>197</v>
      </c>
      <c r="M144" s="15" t="s">
        <v>198</v>
      </c>
      <c r="N144" s="15" t="s">
        <v>199</v>
      </c>
      <c r="O144" s="18" t="s">
        <v>149</v>
      </c>
      <c r="P144" s="15">
        <v>8</v>
      </c>
      <c r="Q144" s="15" t="s">
        <v>28</v>
      </c>
      <c r="R144" s="15" t="s">
        <v>200</v>
      </c>
      <c r="S144" s="24" t="s">
        <v>155</v>
      </c>
      <c r="T144" s="25" t="s">
        <v>201</v>
      </c>
      <c r="U144" s="28">
        <v>44560</v>
      </c>
    </row>
    <row r="145" spans="1:21" ht="36.75" thickBot="1" x14ac:dyDescent="0.25">
      <c r="A145" s="46">
        <v>1471721</v>
      </c>
      <c r="B145" s="17" t="s">
        <v>333</v>
      </c>
      <c r="C145" s="16" t="s">
        <v>150</v>
      </c>
      <c r="D145" s="52">
        <v>11</v>
      </c>
      <c r="E145" s="51">
        <v>25</v>
      </c>
      <c r="F145" s="22" t="s">
        <v>387</v>
      </c>
      <c r="G145" s="21">
        <f t="shared" si="3"/>
        <v>32826.74</v>
      </c>
      <c r="H145" s="22">
        <v>11</v>
      </c>
      <c r="I145" s="33">
        <v>361094.14</v>
      </c>
      <c r="J145" s="32">
        <v>630592.63046999986</v>
      </c>
      <c r="K145" s="27" t="s">
        <v>218</v>
      </c>
      <c r="L145" s="22" t="s">
        <v>197</v>
      </c>
      <c r="M145" s="15" t="s">
        <v>198</v>
      </c>
      <c r="N145" s="15" t="s">
        <v>199</v>
      </c>
      <c r="O145" s="18" t="s">
        <v>149</v>
      </c>
      <c r="P145" s="15">
        <v>8</v>
      </c>
      <c r="Q145" s="15" t="s">
        <v>28</v>
      </c>
      <c r="R145" s="15" t="s">
        <v>200</v>
      </c>
      <c r="S145" s="24" t="s">
        <v>155</v>
      </c>
      <c r="T145" s="25" t="s">
        <v>201</v>
      </c>
      <c r="U145" s="28">
        <v>44560</v>
      </c>
    </row>
    <row r="146" spans="1:21" ht="36.75" thickBot="1" x14ac:dyDescent="0.25">
      <c r="A146" s="46">
        <v>1482609</v>
      </c>
      <c r="B146" s="17" t="s">
        <v>334</v>
      </c>
      <c r="C146" s="16" t="s">
        <v>150</v>
      </c>
      <c r="D146" s="52">
        <v>14</v>
      </c>
      <c r="E146" s="51">
        <v>36</v>
      </c>
      <c r="F146" s="22" t="s">
        <v>389</v>
      </c>
      <c r="G146" s="21">
        <f t="shared" si="3"/>
        <v>2597.3200000000002</v>
      </c>
      <c r="H146" s="22">
        <v>1</v>
      </c>
      <c r="I146" s="33">
        <v>2597.3200000000002</v>
      </c>
      <c r="J146" s="32">
        <v>6001.8987599999991</v>
      </c>
      <c r="K146" s="27" t="s">
        <v>209</v>
      </c>
      <c r="L146" s="22" t="s">
        <v>197</v>
      </c>
      <c r="M146" s="15" t="s">
        <v>198</v>
      </c>
      <c r="N146" s="15" t="s">
        <v>199</v>
      </c>
      <c r="O146" s="18" t="s">
        <v>149</v>
      </c>
      <c r="P146" s="15">
        <v>8</v>
      </c>
      <c r="Q146" s="15" t="s">
        <v>28</v>
      </c>
      <c r="R146" s="15" t="s">
        <v>200</v>
      </c>
      <c r="S146" s="24" t="s">
        <v>155</v>
      </c>
      <c r="T146" s="25" t="s">
        <v>201</v>
      </c>
      <c r="U146" s="28">
        <v>44560</v>
      </c>
    </row>
    <row r="147" spans="1:21" ht="36.75" thickBot="1" x14ac:dyDescent="0.25">
      <c r="A147" s="46">
        <v>1483400</v>
      </c>
      <c r="B147" s="17" t="s">
        <v>335</v>
      </c>
      <c r="C147" s="16" t="s">
        <v>253</v>
      </c>
      <c r="D147" s="52">
        <v>14</v>
      </c>
      <c r="E147" s="51">
        <v>36</v>
      </c>
      <c r="F147" s="22" t="s">
        <v>389</v>
      </c>
      <c r="G147" s="21">
        <f t="shared" si="3"/>
        <v>1385.92</v>
      </c>
      <c r="H147" s="22">
        <v>5</v>
      </c>
      <c r="I147" s="33">
        <v>6929.6</v>
      </c>
      <c r="J147" s="32">
        <v>12344.695987499999</v>
      </c>
      <c r="K147" s="27" t="s">
        <v>209</v>
      </c>
      <c r="L147" s="22" t="s">
        <v>197</v>
      </c>
      <c r="M147" s="15" t="s">
        <v>198</v>
      </c>
      <c r="N147" s="15" t="s">
        <v>199</v>
      </c>
      <c r="O147" s="18" t="s">
        <v>149</v>
      </c>
      <c r="P147" s="15">
        <v>8</v>
      </c>
      <c r="Q147" s="15" t="s">
        <v>28</v>
      </c>
      <c r="R147" s="15" t="s">
        <v>200</v>
      </c>
      <c r="S147" s="24" t="s">
        <v>155</v>
      </c>
      <c r="T147" s="25" t="s">
        <v>201</v>
      </c>
      <c r="U147" s="28">
        <v>44560</v>
      </c>
    </row>
    <row r="148" spans="1:21" ht="36.75" thickBot="1" x14ac:dyDescent="0.25">
      <c r="A148" s="46">
        <v>1483513</v>
      </c>
      <c r="B148" s="17" t="s">
        <v>336</v>
      </c>
      <c r="C148" s="16" t="s">
        <v>253</v>
      </c>
      <c r="D148" s="52">
        <v>14</v>
      </c>
      <c r="E148" s="51">
        <v>36</v>
      </c>
      <c r="F148" s="22" t="s">
        <v>389</v>
      </c>
      <c r="G148" s="21">
        <f t="shared" si="3"/>
        <v>1038.0600000000002</v>
      </c>
      <c r="H148" s="22">
        <v>9</v>
      </c>
      <c r="I148" s="33">
        <v>9342.5400000000009</v>
      </c>
      <c r="J148" s="32">
        <v>20750.351093999998</v>
      </c>
      <c r="K148" s="27" t="s">
        <v>209</v>
      </c>
      <c r="L148" s="22" t="s">
        <v>197</v>
      </c>
      <c r="M148" s="15" t="s">
        <v>198</v>
      </c>
      <c r="N148" s="15" t="s">
        <v>199</v>
      </c>
      <c r="O148" s="18" t="s">
        <v>149</v>
      </c>
      <c r="P148" s="15">
        <v>8</v>
      </c>
      <c r="Q148" s="15" t="s">
        <v>28</v>
      </c>
      <c r="R148" s="15" t="s">
        <v>200</v>
      </c>
      <c r="S148" s="24" t="s">
        <v>155</v>
      </c>
      <c r="T148" s="25" t="s">
        <v>201</v>
      </c>
      <c r="U148" s="28">
        <v>44560</v>
      </c>
    </row>
    <row r="149" spans="1:21" ht="36.75" thickBot="1" x14ac:dyDescent="0.25">
      <c r="A149" s="46">
        <v>1483515</v>
      </c>
      <c r="B149" s="17" t="s">
        <v>337</v>
      </c>
      <c r="C149" s="16" t="s">
        <v>253</v>
      </c>
      <c r="D149" s="52">
        <v>14</v>
      </c>
      <c r="E149" s="51">
        <v>36</v>
      </c>
      <c r="F149" s="22" t="s">
        <v>389</v>
      </c>
      <c r="G149" s="21">
        <f t="shared" si="3"/>
        <v>1455.81</v>
      </c>
      <c r="H149" s="22">
        <v>22</v>
      </c>
      <c r="I149" s="33">
        <v>32027.82</v>
      </c>
      <c r="J149" s="32">
        <v>77634.155609999987</v>
      </c>
      <c r="K149" s="27" t="s">
        <v>209</v>
      </c>
      <c r="L149" s="22" t="s">
        <v>197</v>
      </c>
      <c r="M149" s="15" t="s">
        <v>198</v>
      </c>
      <c r="N149" s="15" t="s">
        <v>199</v>
      </c>
      <c r="O149" s="18" t="s">
        <v>149</v>
      </c>
      <c r="P149" s="15">
        <v>8</v>
      </c>
      <c r="Q149" s="15" t="s">
        <v>28</v>
      </c>
      <c r="R149" s="15" t="s">
        <v>200</v>
      </c>
      <c r="S149" s="24" t="s">
        <v>155</v>
      </c>
      <c r="T149" s="25" t="s">
        <v>201</v>
      </c>
      <c r="U149" s="28">
        <v>44560</v>
      </c>
    </row>
    <row r="150" spans="1:21" ht="36.75" thickBot="1" x14ac:dyDescent="0.25">
      <c r="A150" s="46">
        <v>1487145</v>
      </c>
      <c r="B150" s="17" t="s">
        <v>338</v>
      </c>
      <c r="C150" s="16" t="s">
        <v>253</v>
      </c>
      <c r="D150" s="52">
        <v>14</v>
      </c>
      <c r="E150" s="51">
        <v>36</v>
      </c>
      <c r="F150" s="22" t="s">
        <v>389</v>
      </c>
      <c r="G150" s="21">
        <f t="shared" si="3"/>
        <v>1854.9942105263158</v>
      </c>
      <c r="H150" s="22">
        <v>19</v>
      </c>
      <c r="I150" s="33">
        <v>35244.89</v>
      </c>
      <c r="J150" s="32">
        <v>93162.903344999999</v>
      </c>
      <c r="K150" s="27" t="s">
        <v>209</v>
      </c>
      <c r="L150" s="22" t="s">
        <v>197</v>
      </c>
      <c r="M150" s="15" t="s">
        <v>198</v>
      </c>
      <c r="N150" s="15" t="s">
        <v>199</v>
      </c>
      <c r="O150" s="18" t="s">
        <v>149</v>
      </c>
      <c r="P150" s="15">
        <v>8</v>
      </c>
      <c r="Q150" s="15" t="s">
        <v>28</v>
      </c>
      <c r="R150" s="15" t="s">
        <v>200</v>
      </c>
      <c r="S150" s="24" t="s">
        <v>155</v>
      </c>
      <c r="T150" s="25" t="s">
        <v>201</v>
      </c>
      <c r="U150" s="28">
        <v>44560</v>
      </c>
    </row>
    <row r="151" spans="1:21" ht="36.75" thickBot="1" x14ac:dyDescent="0.25">
      <c r="A151" s="46">
        <v>1493839</v>
      </c>
      <c r="B151" s="17" t="s">
        <v>339</v>
      </c>
      <c r="C151" s="16" t="s">
        <v>150</v>
      </c>
      <c r="D151" s="52">
        <v>15</v>
      </c>
      <c r="E151" s="51">
        <v>38</v>
      </c>
      <c r="F151" s="22" t="s">
        <v>271</v>
      </c>
      <c r="G151" s="21">
        <f t="shared" si="3"/>
        <v>3206.6800000000003</v>
      </c>
      <c r="H151" s="22">
        <v>3</v>
      </c>
      <c r="I151" s="33">
        <v>9620.0400000000009</v>
      </c>
      <c r="J151" s="32">
        <v>21770.665582499998</v>
      </c>
      <c r="K151" s="27" t="s">
        <v>209</v>
      </c>
      <c r="L151" s="22" t="s">
        <v>197</v>
      </c>
      <c r="M151" s="15" t="s">
        <v>198</v>
      </c>
      <c r="N151" s="15" t="s">
        <v>199</v>
      </c>
      <c r="O151" s="18" t="s">
        <v>149</v>
      </c>
      <c r="P151" s="15">
        <v>8</v>
      </c>
      <c r="Q151" s="15" t="s">
        <v>28</v>
      </c>
      <c r="R151" s="15" t="s">
        <v>200</v>
      </c>
      <c r="S151" s="24" t="s">
        <v>155</v>
      </c>
      <c r="T151" s="25" t="s">
        <v>201</v>
      </c>
      <c r="U151" s="28">
        <v>44560</v>
      </c>
    </row>
    <row r="152" spans="1:21" ht="36.75" thickBot="1" x14ac:dyDescent="0.25">
      <c r="A152" s="46">
        <v>1494078</v>
      </c>
      <c r="B152" s="17" t="s">
        <v>340</v>
      </c>
      <c r="C152" s="16" t="s">
        <v>150</v>
      </c>
      <c r="D152" s="52">
        <v>6</v>
      </c>
      <c r="E152" s="51">
        <v>12</v>
      </c>
      <c r="F152" s="22" t="s">
        <v>385</v>
      </c>
      <c r="G152" s="21">
        <f t="shared" si="3"/>
        <v>248.82</v>
      </c>
      <c r="H152" s="22">
        <v>10</v>
      </c>
      <c r="I152" s="33">
        <v>2488.1999999999998</v>
      </c>
      <c r="J152" s="32">
        <v>5554.3637249999992</v>
      </c>
      <c r="K152" s="27" t="s">
        <v>209</v>
      </c>
      <c r="L152" s="22" t="s">
        <v>197</v>
      </c>
      <c r="M152" s="15" t="s">
        <v>198</v>
      </c>
      <c r="N152" s="15" t="s">
        <v>199</v>
      </c>
      <c r="O152" s="18" t="s">
        <v>149</v>
      </c>
      <c r="P152" s="15">
        <v>8</v>
      </c>
      <c r="Q152" s="15" t="s">
        <v>28</v>
      </c>
      <c r="R152" s="15" t="s">
        <v>200</v>
      </c>
      <c r="S152" s="24" t="s">
        <v>155</v>
      </c>
      <c r="T152" s="25" t="s">
        <v>201</v>
      </c>
      <c r="U152" s="28">
        <v>44560</v>
      </c>
    </row>
    <row r="153" spans="1:21" ht="36.75" thickBot="1" x14ac:dyDescent="0.25">
      <c r="A153" s="46">
        <v>1502636</v>
      </c>
      <c r="B153" s="17" t="s">
        <v>341</v>
      </c>
      <c r="C153" s="16" t="s">
        <v>150</v>
      </c>
      <c r="D153" s="52">
        <v>11</v>
      </c>
      <c r="E153" s="51">
        <v>25</v>
      </c>
      <c r="F153" s="22" t="s">
        <v>387</v>
      </c>
      <c r="G153" s="21">
        <f t="shared" si="3"/>
        <v>962.26</v>
      </c>
      <c r="H153" s="22">
        <v>2</v>
      </c>
      <c r="I153" s="33">
        <v>1924.52</v>
      </c>
      <c r="J153" s="32">
        <v>1886.9664599999999</v>
      </c>
      <c r="K153" s="27" t="s">
        <v>209</v>
      </c>
      <c r="L153" s="22" t="s">
        <v>197</v>
      </c>
      <c r="M153" s="15" t="s">
        <v>198</v>
      </c>
      <c r="N153" s="15" t="s">
        <v>199</v>
      </c>
      <c r="O153" s="18" t="s">
        <v>149</v>
      </c>
      <c r="P153" s="15">
        <v>8</v>
      </c>
      <c r="Q153" s="15" t="s">
        <v>28</v>
      </c>
      <c r="R153" s="15" t="s">
        <v>200</v>
      </c>
      <c r="S153" s="24" t="s">
        <v>155</v>
      </c>
      <c r="T153" s="25" t="s">
        <v>201</v>
      </c>
      <c r="U153" s="28">
        <v>44560</v>
      </c>
    </row>
    <row r="154" spans="1:21" ht="36.75" thickBot="1" x14ac:dyDescent="0.25">
      <c r="A154" s="46">
        <v>1502637</v>
      </c>
      <c r="B154" s="17" t="s">
        <v>342</v>
      </c>
      <c r="C154" s="16" t="s">
        <v>150</v>
      </c>
      <c r="D154" s="52">
        <v>6</v>
      </c>
      <c r="E154" s="51">
        <v>12</v>
      </c>
      <c r="F154" s="22" t="s">
        <v>385</v>
      </c>
      <c r="G154" s="21">
        <f t="shared" si="3"/>
        <v>1159.3</v>
      </c>
      <c r="H154" s="22">
        <v>4</v>
      </c>
      <c r="I154" s="33">
        <v>4637.2</v>
      </c>
      <c r="J154" s="32">
        <v>2063.9555999999998</v>
      </c>
      <c r="K154" s="27" t="s">
        <v>209</v>
      </c>
      <c r="L154" s="22" t="s">
        <v>197</v>
      </c>
      <c r="M154" s="15" t="s">
        <v>198</v>
      </c>
      <c r="N154" s="15" t="s">
        <v>199</v>
      </c>
      <c r="O154" s="18" t="s">
        <v>149</v>
      </c>
      <c r="P154" s="15">
        <v>8</v>
      </c>
      <c r="Q154" s="15" t="s">
        <v>28</v>
      </c>
      <c r="R154" s="15" t="s">
        <v>200</v>
      </c>
      <c r="S154" s="24" t="s">
        <v>155</v>
      </c>
      <c r="T154" s="25" t="s">
        <v>201</v>
      </c>
      <c r="U154" s="28">
        <v>44560</v>
      </c>
    </row>
    <row r="155" spans="1:21" ht="36.75" thickBot="1" x14ac:dyDescent="0.25">
      <c r="A155" s="46">
        <v>1507739</v>
      </c>
      <c r="B155" s="17" t="s">
        <v>343</v>
      </c>
      <c r="C155" s="16" t="s">
        <v>150</v>
      </c>
      <c r="D155" s="52">
        <v>11</v>
      </c>
      <c r="E155" s="51">
        <v>25</v>
      </c>
      <c r="F155" s="22" t="s">
        <v>387</v>
      </c>
      <c r="G155" s="21">
        <f t="shared" si="3"/>
        <v>2700.2449999999999</v>
      </c>
      <c r="H155" s="22">
        <v>14</v>
      </c>
      <c r="I155" s="33">
        <v>37803.43</v>
      </c>
      <c r="J155" s="32">
        <v>52734.195989999993</v>
      </c>
      <c r="K155" s="27" t="s">
        <v>218</v>
      </c>
      <c r="L155" s="22" t="s">
        <v>197</v>
      </c>
      <c r="M155" s="15" t="s">
        <v>198</v>
      </c>
      <c r="N155" s="15" t="s">
        <v>199</v>
      </c>
      <c r="O155" s="18" t="s">
        <v>149</v>
      </c>
      <c r="P155" s="15">
        <v>8</v>
      </c>
      <c r="Q155" s="15" t="s">
        <v>28</v>
      </c>
      <c r="R155" s="15" t="s">
        <v>200</v>
      </c>
      <c r="S155" s="24" t="s">
        <v>155</v>
      </c>
      <c r="T155" s="25" t="s">
        <v>201</v>
      </c>
      <c r="U155" s="28">
        <v>44560</v>
      </c>
    </row>
    <row r="156" spans="1:21" ht="36.75" thickBot="1" x14ac:dyDescent="0.25">
      <c r="A156" s="46">
        <v>1507740</v>
      </c>
      <c r="B156" s="17" t="s">
        <v>344</v>
      </c>
      <c r="C156" s="16" t="s">
        <v>150</v>
      </c>
      <c r="D156" s="52">
        <v>11</v>
      </c>
      <c r="E156" s="51">
        <v>25</v>
      </c>
      <c r="F156" s="22" t="s">
        <v>387</v>
      </c>
      <c r="G156" s="21">
        <f t="shared" si="3"/>
        <v>2700.2449999999999</v>
      </c>
      <c r="H156" s="22">
        <v>10</v>
      </c>
      <c r="I156" s="33">
        <v>27002.45</v>
      </c>
      <c r="J156" s="32">
        <v>36254.223224999994</v>
      </c>
      <c r="K156" s="27" t="s">
        <v>218</v>
      </c>
      <c r="L156" s="22" t="s">
        <v>197</v>
      </c>
      <c r="M156" s="15" t="s">
        <v>198</v>
      </c>
      <c r="N156" s="15" t="s">
        <v>199</v>
      </c>
      <c r="O156" s="18" t="s">
        <v>149</v>
      </c>
      <c r="P156" s="15">
        <v>8</v>
      </c>
      <c r="Q156" s="15" t="s">
        <v>28</v>
      </c>
      <c r="R156" s="15" t="s">
        <v>200</v>
      </c>
      <c r="S156" s="24" t="s">
        <v>155</v>
      </c>
      <c r="T156" s="25" t="s">
        <v>201</v>
      </c>
      <c r="U156" s="28">
        <v>44560</v>
      </c>
    </row>
    <row r="157" spans="1:21" ht="36.75" thickBot="1" x14ac:dyDescent="0.25">
      <c r="A157" s="46">
        <v>1507823</v>
      </c>
      <c r="B157" s="17" t="s">
        <v>345</v>
      </c>
      <c r="C157" s="16" t="s">
        <v>150</v>
      </c>
      <c r="D157" s="52">
        <v>11</v>
      </c>
      <c r="E157" s="51">
        <v>25</v>
      </c>
      <c r="F157" s="22" t="s">
        <v>387</v>
      </c>
      <c r="G157" s="21">
        <f t="shared" si="3"/>
        <v>26232.142500000002</v>
      </c>
      <c r="H157" s="22">
        <v>4</v>
      </c>
      <c r="I157" s="33">
        <v>104928.57</v>
      </c>
      <c r="J157" s="32">
        <v>149941.04098499997</v>
      </c>
      <c r="K157" s="27" t="s">
        <v>218</v>
      </c>
      <c r="L157" s="22" t="s">
        <v>197</v>
      </c>
      <c r="M157" s="15" t="s">
        <v>198</v>
      </c>
      <c r="N157" s="15" t="s">
        <v>199</v>
      </c>
      <c r="O157" s="18" t="s">
        <v>149</v>
      </c>
      <c r="P157" s="15">
        <v>8</v>
      </c>
      <c r="Q157" s="15" t="s">
        <v>28</v>
      </c>
      <c r="R157" s="15" t="s">
        <v>200</v>
      </c>
      <c r="S157" s="24" t="s">
        <v>155</v>
      </c>
      <c r="T157" s="25" t="s">
        <v>201</v>
      </c>
      <c r="U157" s="28">
        <v>44560</v>
      </c>
    </row>
    <row r="158" spans="1:21" ht="36.75" thickBot="1" x14ac:dyDescent="0.25">
      <c r="A158" s="46">
        <v>1547616</v>
      </c>
      <c r="B158" s="17" t="s">
        <v>346</v>
      </c>
      <c r="C158" s="16" t="s">
        <v>150</v>
      </c>
      <c r="D158" s="52">
        <v>11</v>
      </c>
      <c r="E158" s="51">
        <v>25</v>
      </c>
      <c r="F158" s="22" t="s">
        <v>387</v>
      </c>
      <c r="G158" s="21">
        <f t="shared" si="3"/>
        <v>135.31</v>
      </c>
      <c r="H158" s="22">
        <v>8</v>
      </c>
      <c r="I158" s="33">
        <v>1082.48</v>
      </c>
      <c r="J158" s="32">
        <v>42545.306987999997</v>
      </c>
      <c r="K158" s="27" t="s">
        <v>209</v>
      </c>
      <c r="L158" s="22" t="s">
        <v>197</v>
      </c>
      <c r="M158" s="15" t="s">
        <v>198</v>
      </c>
      <c r="N158" s="15" t="s">
        <v>199</v>
      </c>
      <c r="O158" s="18" t="s">
        <v>149</v>
      </c>
      <c r="P158" s="15">
        <v>8</v>
      </c>
      <c r="Q158" s="15" t="s">
        <v>28</v>
      </c>
      <c r="R158" s="15" t="s">
        <v>200</v>
      </c>
      <c r="S158" s="24" t="s">
        <v>155</v>
      </c>
      <c r="T158" s="25" t="s">
        <v>201</v>
      </c>
      <c r="U158" s="28">
        <v>44560</v>
      </c>
    </row>
    <row r="159" spans="1:21" ht="36.75" thickBot="1" x14ac:dyDescent="0.25">
      <c r="A159" s="46">
        <v>1635326</v>
      </c>
      <c r="B159" s="17" t="s">
        <v>347</v>
      </c>
      <c r="C159" s="16" t="s">
        <v>150</v>
      </c>
      <c r="D159" s="52">
        <v>11</v>
      </c>
      <c r="E159" s="51">
        <v>25</v>
      </c>
      <c r="F159" s="22" t="s">
        <v>387</v>
      </c>
      <c r="G159" s="21">
        <f t="shared" si="3"/>
        <v>11482.12</v>
      </c>
      <c r="H159" s="22">
        <v>3</v>
      </c>
      <c r="I159" s="33">
        <v>34446.36</v>
      </c>
      <c r="J159" s="32">
        <v>26719.413029999996</v>
      </c>
      <c r="K159" s="27" t="s">
        <v>218</v>
      </c>
      <c r="L159" s="22" t="s">
        <v>197</v>
      </c>
      <c r="M159" s="15" t="s">
        <v>198</v>
      </c>
      <c r="N159" s="15" t="s">
        <v>199</v>
      </c>
      <c r="O159" s="18" t="s">
        <v>149</v>
      </c>
      <c r="P159" s="15">
        <v>8</v>
      </c>
      <c r="Q159" s="15" t="s">
        <v>28</v>
      </c>
      <c r="R159" s="15" t="s">
        <v>200</v>
      </c>
      <c r="S159" s="24" t="s">
        <v>155</v>
      </c>
      <c r="T159" s="25" t="s">
        <v>201</v>
      </c>
      <c r="U159" s="28">
        <v>44560</v>
      </c>
    </row>
    <row r="160" spans="1:21" ht="36.75" thickBot="1" x14ac:dyDescent="0.25">
      <c r="A160" s="46">
        <v>1641827</v>
      </c>
      <c r="B160" s="17" t="s">
        <v>348</v>
      </c>
      <c r="C160" s="16" t="s">
        <v>150</v>
      </c>
      <c r="D160" s="52">
        <v>11</v>
      </c>
      <c r="E160" s="51">
        <v>25</v>
      </c>
      <c r="F160" s="22" t="s">
        <v>387</v>
      </c>
      <c r="G160" s="21">
        <f t="shared" si="3"/>
        <v>4099.4949999999999</v>
      </c>
      <c r="H160" s="22">
        <v>2</v>
      </c>
      <c r="I160" s="33">
        <v>8198.99</v>
      </c>
      <c r="J160" s="32">
        <v>14483.988719999999</v>
      </c>
      <c r="K160" s="27" t="s">
        <v>209</v>
      </c>
      <c r="L160" s="22" t="s">
        <v>197</v>
      </c>
      <c r="M160" s="15" t="s">
        <v>198</v>
      </c>
      <c r="N160" s="15" t="s">
        <v>199</v>
      </c>
      <c r="O160" s="18" t="s">
        <v>149</v>
      </c>
      <c r="P160" s="15">
        <v>8</v>
      </c>
      <c r="Q160" s="15" t="s">
        <v>28</v>
      </c>
      <c r="R160" s="15" t="s">
        <v>200</v>
      </c>
      <c r="S160" s="24" t="s">
        <v>155</v>
      </c>
      <c r="T160" s="25" t="s">
        <v>201</v>
      </c>
      <c r="U160" s="28">
        <v>44560</v>
      </c>
    </row>
    <row r="161" spans="1:21" ht="36.75" thickBot="1" x14ac:dyDescent="0.25">
      <c r="A161" s="46">
        <v>1646556</v>
      </c>
      <c r="B161" s="17" t="s">
        <v>349</v>
      </c>
      <c r="C161" s="16" t="s">
        <v>150</v>
      </c>
      <c r="D161" s="52">
        <v>15</v>
      </c>
      <c r="E161" s="51">
        <v>38</v>
      </c>
      <c r="F161" s="22" t="s">
        <v>271</v>
      </c>
      <c r="G161" s="21">
        <f t="shared" si="3"/>
        <v>22369.95</v>
      </c>
      <c r="H161" s="22">
        <v>2</v>
      </c>
      <c r="I161" s="33">
        <v>44739.9</v>
      </c>
      <c r="J161" s="32">
        <v>28085.395162499997</v>
      </c>
      <c r="K161" s="27" t="s">
        <v>218</v>
      </c>
      <c r="L161" s="22" t="s">
        <v>197</v>
      </c>
      <c r="M161" s="15" t="s">
        <v>198</v>
      </c>
      <c r="N161" s="15" t="s">
        <v>199</v>
      </c>
      <c r="O161" s="18" t="s">
        <v>149</v>
      </c>
      <c r="P161" s="15">
        <v>8</v>
      </c>
      <c r="Q161" s="15" t="s">
        <v>28</v>
      </c>
      <c r="R161" s="15" t="s">
        <v>200</v>
      </c>
      <c r="S161" s="24" t="s">
        <v>155</v>
      </c>
      <c r="T161" s="25" t="s">
        <v>201</v>
      </c>
      <c r="U161" s="28">
        <v>44560</v>
      </c>
    </row>
    <row r="162" spans="1:21" ht="36.75" thickBot="1" x14ac:dyDescent="0.25">
      <c r="A162" s="46">
        <v>1648874</v>
      </c>
      <c r="B162" s="17" t="s">
        <v>350</v>
      </c>
      <c r="C162" s="16" t="s">
        <v>191</v>
      </c>
      <c r="D162" s="52">
        <v>4</v>
      </c>
      <c r="E162" s="51">
        <v>11</v>
      </c>
      <c r="F162" s="22" t="s">
        <v>351</v>
      </c>
      <c r="G162" s="21">
        <f t="shared" ref="G162:G182" si="4">I162/H162</f>
        <v>241.94</v>
      </c>
      <c r="H162" s="22">
        <v>200</v>
      </c>
      <c r="I162" s="33">
        <v>48388</v>
      </c>
      <c r="J162" s="32">
        <v>103798.49399999998</v>
      </c>
      <c r="K162" s="27" t="s">
        <v>218</v>
      </c>
      <c r="L162" s="22" t="s">
        <v>197</v>
      </c>
      <c r="M162" s="15" t="s">
        <v>198</v>
      </c>
      <c r="N162" s="15" t="s">
        <v>199</v>
      </c>
      <c r="O162" s="18" t="s">
        <v>149</v>
      </c>
      <c r="P162" s="15">
        <v>8</v>
      </c>
      <c r="Q162" s="15" t="s">
        <v>28</v>
      </c>
      <c r="R162" s="15" t="s">
        <v>200</v>
      </c>
      <c r="S162" s="24" t="s">
        <v>155</v>
      </c>
      <c r="T162" s="25" t="s">
        <v>201</v>
      </c>
      <c r="U162" s="28">
        <v>44560</v>
      </c>
    </row>
    <row r="163" spans="1:21" ht="36.75" thickBot="1" x14ac:dyDescent="0.25">
      <c r="A163" s="46">
        <v>1700154</v>
      </c>
      <c r="B163" s="17" t="s">
        <v>352</v>
      </c>
      <c r="C163" s="16" t="s">
        <v>150</v>
      </c>
      <c r="D163" s="52">
        <v>7</v>
      </c>
      <c r="E163" s="51">
        <v>17</v>
      </c>
      <c r="F163" s="22" t="s">
        <v>353</v>
      </c>
      <c r="G163" s="21">
        <f t="shared" si="4"/>
        <v>6610</v>
      </c>
      <c r="H163" s="22">
        <v>1</v>
      </c>
      <c r="I163" s="33">
        <v>6610</v>
      </c>
      <c r="J163" s="32">
        <v>7745.6812499999996</v>
      </c>
      <c r="K163" s="27" t="s">
        <v>211</v>
      </c>
      <c r="L163" s="22" t="s">
        <v>197</v>
      </c>
      <c r="M163" s="15" t="s">
        <v>198</v>
      </c>
      <c r="N163" s="15" t="s">
        <v>199</v>
      </c>
      <c r="O163" s="18" t="s">
        <v>149</v>
      </c>
      <c r="P163" s="15">
        <v>8</v>
      </c>
      <c r="Q163" s="15" t="s">
        <v>28</v>
      </c>
      <c r="R163" s="15" t="s">
        <v>200</v>
      </c>
      <c r="S163" s="24" t="s">
        <v>155</v>
      </c>
      <c r="T163" s="25" t="s">
        <v>201</v>
      </c>
      <c r="U163" s="28">
        <v>44560</v>
      </c>
    </row>
    <row r="164" spans="1:21" ht="36.75" thickBot="1" x14ac:dyDescent="0.25">
      <c r="A164" s="46">
        <v>1715499</v>
      </c>
      <c r="B164" s="17" t="s">
        <v>354</v>
      </c>
      <c r="C164" s="16" t="s">
        <v>150</v>
      </c>
      <c r="D164" s="52">
        <v>6</v>
      </c>
      <c r="E164" s="51">
        <v>12</v>
      </c>
      <c r="F164" s="22" t="s">
        <v>385</v>
      </c>
      <c r="G164" s="21">
        <f t="shared" si="4"/>
        <v>404.24</v>
      </c>
      <c r="H164" s="22">
        <v>110</v>
      </c>
      <c r="I164" s="33">
        <v>44466.400000000001</v>
      </c>
      <c r="J164" s="32">
        <v>128004.91357499998</v>
      </c>
      <c r="K164" s="27" t="s">
        <v>218</v>
      </c>
      <c r="L164" s="22" t="s">
        <v>197</v>
      </c>
      <c r="M164" s="15" t="s">
        <v>198</v>
      </c>
      <c r="N164" s="15" t="s">
        <v>199</v>
      </c>
      <c r="O164" s="18" t="s">
        <v>149</v>
      </c>
      <c r="P164" s="15">
        <v>8</v>
      </c>
      <c r="Q164" s="15" t="s">
        <v>28</v>
      </c>
      <c r="R164" s="15" t="s">
        <v>200</v>
      </c>
      <c r="S164" s="24" t="s">
        <v>155</v>
      </c>
      <c r="T164" s="25" t="s">
        <v>201</v>
      </c>
      <c r="U164" s="28">
        <v>44560</v>
      </c>
    </row>
    <row r="165" spans="1:21" ht="36.75" thickBot="1" x14ac:dyDescent="0.25">
      <c r="A165" s="46">
        <v>1781548</v>
      </c>
      <c r="B165" s="17" t="s">
        <v>355</v>
      </c>
      <c r="C165" s="16" t="s">
        <v>150</v>
      </c>
      <c r="D165" s="52">
        <v>6</v>
      </c>
      <c r="E165" s="51">
        <v>12</v>
      </c>
      <c r="F165" s="22" t="s">
        <v>385</v>
      </c>
      <c r="G165" s="21">
        <f t="shared" si="4"/>
        <v>1295</v>
      </c>
      <c r="H165" s="22">
        <v>2</v>
      </c>
      <c r="I165" s="33">
        <v>2590</v>
      </c>
      <c r="J165" s="32">
        <v>3476.0474999999997</v>
      </c>
      <c r="K165" s="27" t="s">
        <v>209</v>
      </c>
      <c r="L165" s="22" t="s">
        <v>197</v>
      </c>
      <c r="M165" s="15" t="s">
        <v>204</v>
      </c>
      <c r="N165" s="15" t="s">
        <v>205</v>
      </c>
      <c r="O165" s="18" t="s">
        <v>149</v>
      </c>
      <c r="P165" s="15">
        <v>8</v>
      </c>
      <c r="Q165" s="15" t="s">
        <v>28</v>
      </c>
      <c r="R165" s="15" t="s">
        <v>200</v>
      </c>
      <c r="S165" s="24" t="s">
        <v>155</v>
      </c>
      <c r="T165" s="25" t="s">
        <v>201</v>
      </c>
      <c r="U165" s="28">
        <v>44560</v>
      </c>
    </row>
    <row r="166" spans="1:21" ht="36.75" thickBot="1" x14ac:dyDescent="0.25">
      <c r="A166" s="46">
        <v>1809624</v>
      </c>
      <c r="B166" s="17" t="s">
        <v>356</v>
      </c>
      <c r="C166" s="16" t="s">
        <v>150</v>
      </c>
      <c r="D166" s="52">
        <v>3</v>
      </c>
      <c r="E166" s="51">
        <v>6</v>
      </c>
      <c r="F166" s="22" t="s">
        <v>357</v>
      </c>
      <c r="G166" s="21">
        <f t="shared" si="4"/>
        <v>23246.5</v>
      </c>
      <c r="H166" s="22">
        <v>1</v>
      </c>
      <c r="I166" s="33">
        <v>23246.5</v>
      </c>
      <c r="J166" s="32">
        <v>24855.990749999997</v>
      </c>
      <c r="K166" s="27" t="s">
        <v>211</v>
      </c>
      <c r="L166" s="22" t="s">
        <v>197</v>
      </c>
      <c r="M166" s="15" t="s">
        <v>198</v>
      </c>
      <c r="N166" s="15" t="s">
        <v>199</v>
      </c>
      <c r="O166" s="18" t="s">
        <v>149</v>
      </c>
      <c r="P166" s="15">
        <v>8</v>
      </c>
      <c r="Q166" s="15" t="s">
        <v>28</v>
      </c>
      <c r="R166" s="15" t="s">
        <v>200</v>
      </c>
      <c r="S166" s="24" t="s">
        <v>155</v>
      </c>
      <c r="T166" s="25" t="s">
        <v>201</v>
      </c>
      <c r="U166" s="28">
        <v>44560</v>
      </c>
    </row>
    <row r="167" spans="1:21" ht="36.75" thickBot="1" x14ac:dyDescent="0.25">
      <c r="A167" s="46">
        <v>1863025</v>
      </c>
      <c r="B167" s="17" t="s">
        <v>358</v>
      </c>
      <c r="C167" s="16" t="s">
        <v>191</v>
      </c>
      <c r="D167" s="52">
        <v>4</v>
      </c>
      <c r="E167" s="51">
        <v>11</v>
      </c>
      <c r="F167" s="22" t="s">
        <v>351</v>
      </c>
      <c r="G167" s="21">
        <f t="shared" si="4"/>
        <v>48.5</v>
      </c>
      <c r="H167" s="22">
        <v>3235</v>
      </c>
      <c r="I167" s="33">
        <v>156897.5</v>
      </c>
      <c r="J167" s="32">
        <v>299272.72106249997</v>
      </c>
      <c r="K167" s="27" t="s">
        <v>359</v>
      </c>
      <c r="L167" s="22" t="s">
        <v>197</v>
      </c>
      <c r="M167" s="15" t="s">
        <v>198</v>
      </c>
      <c r="N167" s="15" t="s">
        <v>199</v>
      </c>
      <c r="O167" s="18" t="s">
        <v>149</v>
      </c>
      <c r="P167" s="15">
        <v>8</v>
      </c>
      <c r="Q167" s="15" t="s">
        <v>28</v>
      </c>
      <c r="R167" s="15" t="s">
        <v>200</v>
      </c>
      <c r="S167" s="24" t="s">
        <v>155</v>
      </c>
      <c r="T167" s="25" t="s">
        <v>201</v>
      </c>
      <c r="U167" s="28">
        <v>44560</v>
      </c>
    </row>
    <row r="168" spans="1:21" ht="36.75" thickBot="1" x14ac:dyDescent="0.25">
      <c r="A168" s="46">
        <v>1866074</v>
      </c>
      <c r="B168" s="17" t="s">
        <v>360</v>
      </c>
      <c r="C168" s="16" t="s">
        <v>150</v>
      </c>
      <c r="D168" s="52">
        <v>6</v>
      </c>
      <c r="E168" s="51">
        <v>12</v>
      </c>
      <c r="F168" s="22" t="s">
        <v>385</v>
      </c>
      <c r="G168" s="21">
        <f t="shared" si="4"/>
        <v>21.74</v>
      </c>
      <c r="H168" s="22">
        <v>3238</v>
      </c>
      <c r="I168" s="33">
        <v>70394.12</v>
      </c>
      <c r="J168" s="32">
        <v>210939.41285999995</v>
      </c>
      <c r="K168" s="27" t="s">
        <v>361</v>
      </c>
      <c r="L168" s="22" t="s">
        <v>197</v>
      </c>
      <c r="M168" s="15" t="s">
        <v>198</v>
      </c>
      <c r="N168" s="15" t="s">
        <v>199</v>
      </c>
      <c r="O168" s="18" t="s">
        <v>149</v>
      </c>
      <c r="P168" s="15">
        <v>8</v>
      </c>
      <c r="Q168" s="15" t="s">
        <v>28</v>
      </c>
      <c r="R168" s="15" t="s">
        <v>200</v>
      </c>
      <c r="S168" s="24" t="s">
        <v>155</v>
      </c>
      <c r="T168" s="25" t="s">
        <v>201</v>
      </c>
      <c r="U168" s="28">
        <v>44560</v>
      </c>
    </row>
    <row r="169" spans="1:21" ht="36.75" thickBot="1" x14ac:dyDescent="0.25">
      <c r="A169" s="46">
        <v>1868733</v>
      </c>
      <c r="B169" s="17" t="s">
        <v>362</v>
      </c>
      <c r="C169" s="16" t="s">
        <v>150</v>
      </c>
      <c r="D169" s="52">
        <v>6</v>
      </c>
      <c r="E169" s="51">
        <v>12</v>
      </c>
      <c r="F169" s="22" t="s">
        <v>385</v>
      </c>
      <c r="G169" s="21">
        <f t="shared" si="4"/>
        <v>41.3</v>
      </c>
      <c r="H169" s="22">
        <v>1784</v>
      </c>
      <c r="I169" s="33">
        <v>73679.199999999997</v>
      </c>
      <c r="J169" s="32">
        <v>225030.25889999999</v>
      </c>
      <c r="K169" s="27" t="s">
        <v>218</v>
      </c>
      <c r="L169" s="22" t="s">
        <v>197</v>
      </c>
      <c r="M169" s="15" t="s">
        <v>204</v>
      </c>
      <c r="N169" s="15" t="s">
        <v>205</v>
      </c>
      <c r="O169" s="18" t="s">
        <v>149</v>
      </c>
      <c r="P169" s="15">
        <v>8</v>
      </c>
      <c r="Q169" s="15" t="s">
        <v>28</v>
      </c>
      <c r="R169" s="15" t="s">
        <v>200</v>
      </c>
      <c r="S169" s="24" t="s">
        <v>155</v>
      </c>
      <c r="T169" s="25" t="s">
        <v>201</v>
      </c>
      <c r="U169" s="28">
        <v>44560</v>
      </c>
    </row>
    <row r="170" spans="1:21" ht="36.75" thickBot="1" x14ac:dyDescent="0.25">
      <c r="A170" s="46">
        <v>1868733</v>
      </c>
      <c r="B170" s="17" t="s">
        <v>362</v>
      </c>
      <c r="C170" s="16" t="s">
        <v>150</v>
      </c>
      <c r="D170" s="52">
        <v>6</v>
      </c>
      <c r="E170" s="51">
        <v>12</v>
      </c>
      <c r="F170" s="22" t="s">
        <v>385</v>
      </c>
      <c r="G170" s="21">
        <f t="shared" si="4"/>
        <v>41.300000000000004</v>
      </c>
      <c r="H170" s="22">
        <v>1116</v>
      </c>
      <c r="I170" s="33">
        <v>46090.8</v>
      </c>
      <c r="J170" s="32">
        <v>140770.04984999998</v>
      </c>
      <c r="K170" s="27" t="s">
        <v>363</v>
      </c>
      <c r="L170" s="22" t="s">
        <v>197</v>
      </c>
      <c r="M170" s="15" t="s">
        <v>204</v>
      </c>
      <c r="N170" s="15" t="s">
        <v>205</v>
      </c>
      <c r="O170" s="18" t="s">
        <v>149</v>
      </c>
      <c r="P170" s="15">
        <v>8</v>
      </c>
      <c r="Q170" s="15" t="s">
        <v>28</v>
      </c>
      <c r="R170" s="15" t="s">
        <v>200</v>
      </c>
      <c r="S170" s="24" t="s">
        <v>155</v>
      </c>
      <c r="T170" s="25" t="s">
        <v>201</v>
      </c>
      <c r="U170" s="28">
        <v>44560</v>
      </c>
    </row>
    <row r="171" spans="1:21" ht="36.75" thickBot="1" x14ac:dyDescent="0.25">
      <c r="A171" s="46">
        <v>1868733</v>
      </c>
      <c r="B171" s="17" t="s">
        <v>362</v>
      </c>
      <c r="C171" s="16" t="s">
        <v>150</v>
      </c>
      <c r="D171" s="52">
        <v>6</v>
      </c>
      <c r="E171" s="51">
        <v>12</v>
      </c>
      <c r="F171" s="22" t="s">
        <v>385</v>
      </c>
      <c r="G171" s="21">
        <f t="shared" si="4"/>
        <v>41.3</v>
      </c>
      <c r="H171" s="22">
        <v>402</v>
      </c>
      <c r="I171" s="33">
        <v>16602.599999999999</v>
      </c>
      <c r="J171" s="32">
        <v>50707.491074999998</v>
      </c>
      <c r="K171" s="27" t="s">
        <v>361</v>
      </c>
      <c r="L171" s="22" t="s">
        <v>197</v>
      </c>
      <c r="M171" s="15" t="s">
        <v>204</v>
      </c>
      <c r="N171" s="15" t="s">
        <v>205</v>
      </c>
      <c r="O171" s="18" t="s">
        <v>149</v>
      </c>
      <c r="P171" s="15">
        <v>8</v>
      </c>
      <c r="Q171" s="15" t="s">
        <v>28</v>
      </c>
      <c r="R171" s="15" t="s">
        <v>200</v>
      </c>
      <c r="S171" s="24" t="s">
        <v>155</v>
      </c>
      <c r="T171" s="25" t="s">
        <v>201</v>
      </c>
      <c r="U171" s="28">
        <v>44560</v>
      </c>
    </row>
    <row r="172" spans="1:21" ht="36.75" thickBot="1" x14ac:dyDescent="0.25">
      <c r="A172" s="46">
        <v>1868914</v>
      </c>
      <c r="B172" s="17" t="s">
        <v>364</v>
      </c>
      <c r="C172" s="16" t="s">
        <v>150</v>
      </c>
      <c r="D172" s="52">
        <v>6</v>
      </c>
      <c r="E172" s="51">
        <v>12</v>
      </c>
      <c r="F172" s="22" t="s">
        <v>385</v>
      </c>
      <c r="G172" s="21">
        <f t="shared" si="4"/>
        <v>66.08</v>
      </c>
      <c r="H172" s="22">
        <v>7888</v>
      </c>
      <c r="I172" s="33">
        <v>521239.03999999998</v>
      </c>
      <c r="J172" s="32">
        <v>1770556.27572</v>
      </c>
      <c r="K172" s="27" t="s">
        <v>363</v>
      </c>
      <c r="L172" s="22" t="s">
        <v>197</v>
      </c>
      <c r="M172" s="15" t="s">
        <v>204</v>
      </c>
      <c r="N172" s="15" t="s">
        <v>205</v>
      </c>
      <c r="O172" s="18" t="s">
        <v>149</v>
      </c>
      <c r="P172" s="15">
        <v>8</v>
      </c>
      <c r="Q172" s="15" t="s">
        <v>28</v>
      </c>
      <c r="R172" s="15" t="s">
        <v>200</v>
      </c>
      <c r="S172" s="24" t="s">
        <v>155</v>
      </c>
      <c r="T172" s="25" t="s">
        <v>201</v>
      </c>
      <c r="U172" s="28">
        <v>44560</v>
      </c>
    </row>
    <row r="173" spans="1:21" ht="36.75" thickBot="1" x14ac:dyDescent="0.25">
      <c r="A173" s="46">
        <v>1868914</v>
      </c>
      <c r="B173" s="17" t="s">
        <v>364</v>
      </c>
      <c r="C173" s="16" t="s">
        <v>150</v>
      </c>
      <c r="D173" s="52">
        <v>6</v>
      </c>
      <c r="E173" s="51">
        <v>12</v>
      </c>
      <c r="F173" s="22" t="s">
        <v>385</v>
      </c>
      <c r="G173" s="21">
        <f t="shared" si="4"/>
        <v>66.08</v>
      </c>
      <c r="H173" s="22">
        <v>3438</v>
      </c>
      <c r="I173" s="33">
        <v>227183.04</v>
      </c>
      <c r="J173" s="32">
        <v>771700.36459500005</v>
      </c>
      <c r="K173" s="27" t="s">
        <v>361</v>
      </c>
      <c r="L173" s="22" t="s">
        <v>197</v>
      </c>
      <c r="M173" s="15" t="s">
        <v>204</v>
      </c>
      <c r="N173" s="15" t="s">
        <v>205</v>
      </c>
      <c r="O173" s="18" t="s">
        <v>149</v>
      </c>
      <c r="P173" s="15">
        <v>8</v>
      </c>
      <c r="Q173" s="15" t="s">
        <v>28</v>
      </c>
      <c r="R173" s="15" t="s">
        <v>200</v>
      </c>
      <c r="S173" s="24" t="s">
        <v>155</v>
      </c>
      <c r="T173" s="25" t="s">
        <v>201</v>
      </c>
      <c r="U173" s="28">
        <v>44560</v>
      </c>
    </row>
    <row r="174" spans="1:21" ht="36.75" thickBot="1" x14ac:dyDescent="0.25">
      <c r="A174" s="46">
        <v>1904451</v>
      </c>
      <c r="B174" s="17" t="s">
        <v>365</v>
      </c>
      <c r="C174" s="16" t="s">
        <v>150</v>
      </c>
      <c r="D174" s="52">
        <v>11</v>
      </c>
      <c r="E174" s="51">
        <v>25</v>
      </c>
      <c r="F174" s="22" t="s">
        <v>387</v>
      </c>
      <c r="G174" s="21">
        <f t="shared" si="4"/>
        <v>21359.45</v>
      </c>
      <c r="H174" s="22">
        <v>2</v>
      </c>
      <c r="I174" s="33">
        <v>42718.9</v>
      </c>
      <c r="J174" s="32">
        <v>79337.040074999983</v>
      </c>
      <c r="K174" s="27" t="s">
        <v>213</v>
      </c>
      <c r="L174" s="22" t="s">
        <v>197</v>
      </c>
      <c r="M174" s="15" t="s">
        <v>198</v>
      </c>
      <c r="N174" s="15" t="s">
        <v>199</v>
      </c>
      <c r="O174" s="18" t="s">
        <v>149</v>
      </c>
      <c r="P174" s="15">
        <v>8</v>
      </c>
      <c r="Q174" s="15" t="s">
        <v>28</v>
      </c>
      <c r="R174" s="15" t="s">
        <v>200</v>
      </c>
      <c r="S174" s="24" t="s">
        <v>155</v>
      </c>
      <c r="T174" s="25" t="s">
        <v>201</v>
      </c>
      <c r="U174" s="28">
        <v>44560</v>
      </c>
    </row>
    <row r="175" spans="1:21" ht="36.75" thickBot="1" x14ac:dyDescent="0.25">
      <c r="A175" s="46">
        <v>1942907</v>
      </c>
      <c r="B175" s="17" t="s">
        <v>366</v>
      </c>
      <c r="C175" s="16" t="s">
        <v>150</v>
      </c>
      <c r="D175" s="52">
        <v>6</v>
      </c>
      <c r="E175" s="51">
        <v>12</v>
      </c>
      <c r="F175" s="22" t="s">
        <v>385</v>
      </c>
      <c r="G175" s="21">
        <f t="shared" si="4"/>
        <v>11.05</v>
      </c>
      <c r="H175" s="22">
        <v>5</v>
      </c>
      <c r="I175" s="33">
        <v>55.25</v>
      </c>
      <c r="J175" s="32">
        <v>551.48681249999993</v>
      </c>
      <c r="K175" s="27" t="s">
        <v>367</v>
      </c>
      <c r="L175" s="22" t="s">
        <v>197</v>
      </c>
      <c r="M175" s="15" t="s">
        <v>198</v>
      </c>
      <c r="N175" s="15" t="s">
        <v>199</v>
      </c>
      <c r="O175" s="18" t="s">
        <v>149</v>
      </c>
      <c r="P175" s="15">
        <v>8</v>
      </c>
      <c r="Q175" s="15" t="s">
        <v>28</v>
      </c>
      <c r="R175" s="15" t="s">
        <v>200</v>
      </c>
      <c r="S175" s="24" t="s">
        <v>155</v>
      </c>
      <c r="T175" s="25" t="s">
        <v>201</v>
      </c>
      <c r="U175" s="28">
        <v>44560</v>
      </c>
    </row>
    <row r="176" spans="1:21" ht="36.75" thickBot="1" x14ac:dyDescent="0.25">
      <c r="A176" s="46">
        <v>1942907</v>
      </c>
      <c r="B176" s="17" t="s">
        <v>366</v>
      </c>
      <c r="C176" s="16" t="s">
        <v>150</v>
      </c>
      <c r="D176" s="52">
        <v>6</v>
      </c>
      <c r="E176" s="51">
        <v>12</v>
      </c>
      <c r="F176" s="22" t="s">
        <v>385</v>
      </c>
      <c r="G176" s="21">
        <f t="shared" si="4"/>
        <v>11.05</v>
      </c>
      <c r="H176" s="22">
        <v>445</v>
      </c>
      <c r="I176" s="33">
        <v>4917.25</v>
      </c>
      <c r="J176" s="32">
        <v>49082.326312499994</v>
      </c>
      <c r="K176" s="27" t="s">
        <v>368</v>
      </c>
      <c r="L176" s="22" t="s">
        <v>197</v>
      </c>
      <c r="M176" s="15" t="s">
        <v>198</v>
      </c>
      <c r="N176" s="15" t="s">
        <v>199</v>
      </c>
      <c r="O176" s="18" t="s">
        <v>149</v>
      </c>
      <c r="P176" s="15">
        <v>8</v>
      </c>
      <c r="Q176" s="15" t="s">
        <v>28</v>
      </c>
      <c r="R176" s="15" t="s">
        <v>200</v>
      </c>
      <c r="S176" s="24" t="s">
        <v>155</v>
      </c>
      <c r="T176" s="25" t="s">
        <v>201</v>
      </c>
      <c r="U176" s="28">
        <v>44560</v>
      </c>
    </row>
    <row r="177" spans="1:21" ht="36.75" thickBot="1" x14ac:dyDescent="0.25">
      <c r="A177" s="46">
        <v>1964893</v>
      </c>
      <c r="B177" s="17" t="s">
        <v>369</v>
      </c>
      <c r="C177" s="16" t="s">
        <v>150</v>
      </c>
      <c r="D177" s="52">
        <v>11</v>
      </c>
      <c r="E177" s="51">
        <v>25</v>
      </c>
      <c r="F177" s="22" t="s">
        <v>387</v>
      </c>
      <c r="G177" s="21">
        <f t="shared" si="4"/>
        <v>416</v>
      </c>
      <c r="H177" s="22">
        <v>15</v>
      </c>
      <c r="I177" s="33">
        <v>6240</v>
      </c>
      <c r="J177" s="32">
        <v>9136.0743749999983</v>
      </c>
      <c r="K177" s="27" t="s">
        <v>370</v>
      </c>
      <c r="L177" s="22" t="s">
        <v>197</v>
      </c>
      <c r="M177" s="15" t="s">
        <v>198</v>
      </c>
      <c r="N177" s="15" t="s">
        <v>199</v>
      </c>
      <c r="O177" s="18" t="s">
        <v>149</v>
      </c>
      <c r="P177" s="15">
        <v>8</v>
      </c>
      <c r="Q177" s="15" t="s">
        <v>28</v>
      </c>
      <c r="R177" s="15" t="s">
        <v>200</v>
      </c>
      <c r="S177" s="24" t="s">
        <v>155</v>
      </c>
      <c r="T177" s="25" t="s">
        <v>201</v>
      </c>
      <c r="U177" s="28">
        <v>44560</v>
      </c>
    </row>
    <row r="178" spans="1:21" ht="36.75" thickBot="1" x14ac:dyDescent="0.25">
      <c r="A178" s="46">
        <v>1975177</v>
      </c>
      <c r="B178" s="17" t="s">
        <v>371</v>
      </c>
      <c r="C178" s="16" t="s">
        <v>150</v>
      </c>
      <c r="D178" s="52">
        <v>11</v>
      </c>
      <c r="E178" s="51">
        <v>25</v>
      </c>
      <c r="F178" s="22" t="s">
        <v>387</v>
      </c>
      <c r="G178" s="21">
        <f t="shared" si="4"/>
        <v>45843.928124999999</v>
      </c>
      <c r="H178" s="22">
        <v>16</v>
      </c>
      <c r="I178" s="33">
        <v>733502.85</v>
      </c>
      <c r="J178" s="32">
        <v>1296907.6349249999</v>
      </c>
      <c r="K178" s="27" t="s">
        <v>218</v>
      </c>
      <c r="L178" s="22" t="s">
        <v>197</v>
      </c>
      <c r="M178" s="15" t="s">
        <v>198</v>
      </c>
      <c r="N178" s="15" t="s">
        <v>199</v>
      </c>
      <c r="O178" s="18" t="s">
        <v>149</v>
      </c>
      <c r="P178" s="15">
        <v>8</v>
      </c>
      <c r="Q178" s="15" t="s">
        <v>28</v>
      </c>
      <c r="R178" s="15" t="s">
        <v>200</v>
      </c>
      <c r="S178" s="24" t="s">
        <v>155</v>
      </c>
      <c r="T178" s="25" t="s">
        <v>201</v>
      </c>
      <c r="U178" s="28">
        <v>44560</v>
      </c>
    </row>
    <row r="179" spans="1:21" ht="36.75" thickBot="1" x14ac:dyDescent="0.25">
      <c r="A179" s="46">
        <v>2044336</v>
      </c>
      <c r="B179" s="17" t="s">
        <v>372</v>
      </c>
      <c r="C179" s="16" t="s">
        <v>150</v>
      </c>
      <c r="D179" s="52">
        <v>6</v>
      </c>
      <c r="E179" s="51">
        <v>12</v>
      </c>
      <c r="F179" s="22" t="s">
        <v>385</v>
      </c>
      <c r="G179" s="21">
        <f t="shared" si="4"/>
        <v>463.33051612903222</v>
      </c>
      <c r="H179" s="22">
        <v>155</v>
      </c>
      <c r="I179" s="33">
        <v>71816.23</v>
      </c>
      <c r="J179" s="32">
        <v>258598.54741499998</v>
      </c>
      <c r="K179" s="27" t="s">
        <v>373</v>
      </c>
      <c r="L179" s="22" t="s">
        <v>197</v>
      </c>
      <c r="M179" s="15" t="s">
        <v>204</v>
      </c>
      <c r="N179" s="15" t="s">
        <v>205</v>
      </c>
      <c r="O179" s="18" t="s">
        <v>149</v>
      </c>
      <c r="P179" s="15">
        <v>8</v>
      </c>
      <c r="Q179" s="15" t="s">
        <v>28</v>
      </c>
      <c r="R179" s="15" t="s">
        <v>200</v>
      </c>
      <c r="S179" s="24" t="s">
        <v>155</v>
      </c>
      <c r="T179" s="25" t="s">
        <v>201</v>
      </c>
      <c r="U179" s="28">
        <v>44560</v>
      </c>
    </row>
    <row r="180" spans="1:21" ht="36.75" thickBot="1" x14ac:dyDescent="0.25">
      <c r="A180" s="46">
        <v>2110399</v>
      </c>
      <c r="B180" s="17" t="s">
        <v>374</v>
      </c>
      <c r="C180" s="16" t="s">
        <v>150</v>
      </c>
      <c r="D180" s="52">
        <v>11</v>
      </c>
      <c r="E180" s="51">
        <v>25</v>
      </c>
      <c r="F180" s="22" t="s">
        <v>387</v>
      </c>
      <c r="G180" s="21">
        <f t="shared" si="4"/>
        <v>3652</v>
      </c>
      <c r="H180" s="22">
        <v>2</v>
      </c>
      <c r="I180" s="33">
        <v>7304</v>
      </c>
      <c r="J180" s="32">
        <v>6039.9494999999997</v>
      </c>
      <c r="K180" s="27" t="s">
        <v>209</v>
      </c>
      <c r="L180" s="22" t="s">
        <v>197</v>
      </c>
      <c r="M180" s="15" t="s">
        <v>198</v>
      </c>
      <c r="N180" s="15" t="s">
        <v>199</v>
      </c>
      <c r="O180" s="18" t="s">
        <v>149</v>
      </c>
      <c r="P180" s="15">
        <v>8</v>
      </c>
      <c r="Q180" s="15" t="s">
        <v>28</v>
      </c>
      <c r="R180" s="15" t="s">
        <v>200</v>
      </c>
      <c r="S180" s="24" t="s">
        <v>155</v>
      </c>
      <c r="T180" s="25" t="s">
        <v>201</v>
      </c>
      <c r="U180" s="28">
        <v>44560</v>
      </c>
    </row>
    <row r="181" spans="1:21" ht="36.75" thickBot="1" x14ac:dyDescent="0.25">
      <c r="A181" s="46">
        <v>2134514</v>
      </c>
      <c r="B181" s="17" t="s">
        <v>375</v>
      </c>
      <c r="C181" s="16" t="s">
        <v>311</v>
      </c>
      <c r="D181" s="52">
        <v>11</v>
      </c>
      <c r="E181" s="51">
        <v>25</v>
      </c>
      <c r="F181" s="22" t="s">
        <v>387</v>
      </c>
      <c r="G181" s="21">
        <f t="shared" si="4"/>
        <v>11598.206666666667</v>
      </c>
      <c r="H181" s="22">
        <v>12</v>
      </c>
      <c r="I181" s="33">
        <v>139178.48000000001</v>
      </c>
      <c r="J181" s="32">
        <v>127624.34303999999</v>
      </c>
      <c r="K181" s="27" t="s">
        <v>376</v>
      </c>
      <c r="L181" s="22" t="s">
        <v>197</v>
      </c>
      <c r="M181" s="15" t="s">
        <v>198</v>
      </c>
      <c r="N181" s="15" t="s">
        <v>199</v>
      </c>
      <c r="O181" s="18" t="s">
        <v>149</v>
      </c>
      <c r="P181" s="15">
        <v>8</v>
      </c>
      <c r="Q181" s="15" t="s">
        <v>28</v>
      </c>
      <c r="R181" s="15" t="s">
        <v>200</v>
      </c>
      <c r="S181" s="24" t="s">
        <v>155</v>
      </c>
      <c r="T181" s="25" t="s">
        <v>201</v>
      </c>
      <c r="U181" s="28">
        <v>44560</v>
      </c>
    </row>
    <row r="182" spans="1:21" ht="36.75" thickBot="1" x14ac:dyDescent="0.25">
      <c r="A182" s="46">
        <v>2204622</v>
      </c>
      <c r="B182" s="17" t="s">
        <v>377</v>
      </c>
      <c r="C182" s="16" t="s">
        <v>150</v>
      </c>
      <c r="D182" s="52">
        <v>15</v>
      </c>
      <c r="E182" s="51">
        <v>38</v>
      </c>
      <c r="F182" s="22" t="s">
        <v>271</v>
      </c>
      <c r="G182" s="21">
        <f t="shared" si="4"/>
        <v>12904</v>
      </c>
      <c r="H182" s="22">
        <v>3</v>
      </c>
      <c r="I182" s="33">
        <v>38712</v>
      </c>
      <c r="J182" s="32">
        <v>43300.62225</v>
      </c>
      <c r="K182" s="27" t="s">
        <v>378</v>
      </c>
      <c r="L182" s="22" t="s">
        <v>197</v>
      </c>
      <c r="M182" s="15" t="s">
        <v>198</v>
      </c>
      <c r="N182" s="15" t="s">
        <v>199</v>
      </c>
      <c r="O182" s="18" t="s">
        <v>149</v>
      </c>
      <c r="P182" s="15">
        <v>8</v>
      </c>
      <c r="Q182" s="15" t="s">
        <v>28</v>
      </c>
      <c r="R182" s="15" t="s">
        <v>200</v>
      </c>
      <c r="S182" s="24" t="s">
        <v>155</v>
      </c>
      <c r="T182" s="25" t="s">
        <v>201</v>
      </c>
      <c r="U182" s="28">
        <v>44560</v>
      </c>
    </row>
    <row r="183" spans="1:21" ht="12.75" thickBot="1" x14ac:dyDescent="0.25">
      <c r="A183" s="45" t="s">
        <v>193</v>
      </c>
      <c r="B183" s="36"/>
      <c r="C183" s="36"/>
      <c r="D183" s="36"/>
      <c r="E183" s="36"/>
      <c r="F183" s="37"/>
      <c r="G183" s="38"/>
      <c r="H183" s="38"/>
      <c r="I183" s="39">
        <f>SUM(I6:I182)</f>
        <v>9031182.5100000016</v>
      </c>
      <c r="J183" s="54"/>
      <c r="K183" s="34"/>
      <c r="L183" s="34"/>
      <c r="M183" s="34"/>
      <c r="N183" s="34"/>
      <c r="O183" s="34"/>
      <c r="P183" s="34"/>
      <c r="Q183" s="34"/>
      <c r="R183" s="34"/>
      <c r="S183" s="34"/>
      <c r="T183" s="35"/>
      <c r="U183" s="35"/>
    </row>
    <row r="184" spans="1:21" ht="12.75" x14ac:dyDescent="0.2">
      <c r="I184" s="42"/>
      <c r="J184" s="42"/>
      <c r="K184" s="41"/>
    </row>
    <row r="185" spans="1:21" x14ac:dyDescent="0.2">
      <c r="K185" s="41"/>
    </row>
    <row r="186" spans="1:21" ht="15" x14ac:dyDescent="0.25">
      <c r="I186" s="40"/>
      <c r="J186" s="40"/>
      <c r="K186" s="41"/>
    </row>
  </sheetData>
  <autoFilter ref="A5:U183"/>
  <mergeCells count="2">
    <mergeCell ref="A3:U3"/>
    <mergeCell ref="A2:F2"/>
  </mergeCells>
  <dataValidations count="1">
    <dataValidation type="list" allowBlank="1" showInputMessage="1" showErrorMessage="1" sqref="P34:P182">
      <formula1>#N/A</formula1>
    </dataValidation>
  </dataValidations>
  <pageMargins left="0.11811023622047245" right="0.11811023622047245" top="0.74803149606299213" bottom="0.74803149606299213" header="0.31496062992125984" footer="0.31496062992125984"/>
  <pageSetup paperSize="8" scale="76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'\\cdc-stor-01\restricted\Служба Снабжения Филиала МЗС\УМТО\НВЛ\2020\1 квартал\Нижневартовск\[ПР №2 перечень НВЛ.XLSX]заполнение столбцов 4,5,14,15'!#REF!</xm:f>
          </x14:formula1>
          <xm:sqref>P6:P11</xm:sqref>
        </x14:dataValidation>
        <x14:dataValidation type="list" allowBlank="1" showInputMessage="1" showErrorMessage="1">
          <x14:formula1>
            <xm:f>'\\cdc-stor-01\restricted\Служба Снабжения Филиала МЗС\УМТО\НВЛ\2021\4 квартал\Комиссия по НВЛ и НЛ\Нягань\[Копия Приложение 1.xlsb]заполнение столбцов 4,5,14,15'!#REF!</xm:f>
          </x14:formula1>
          <xm:sqref>P12:P33 E12:E33</xm:sqref>
        </x14:dataValidation>
        <x14:dataValidation type="list" allowBlank="1" showInputMessage="1" showErrorMessage="1">
          <x14:formula1>
            <xm:f>'[Приложение  1   Перечень НВЛ (002).xlsb]заполнение столбцов 4,5,14,15'!#REF!</xm:f>
          </x14:formula1>
          <xm:sqref>E34:E182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0"/>
  <sheetViews>
    <sheetView workbookViewId="0">
      <selection activeCell="D4" sqref="D4"/>
    </sheetView>
  </sheetViews>
  <sheetFormatPr defaultRowHeight="15" x14ac:dyDescent="0.25"/>
  <cols>
    <col min="2" max="3" width="19.7109375" customWidth="1"/>
    <col min="4" max="4" width="57.140625" customWidth="1"/>
  </cols>
  <sheetData>
    <row r="1" spans="2:4" x14ac:dyDescent="0.25">
      <c r="B1" s="64"/>
      <c r="C1" s="64"/>
      <c r="D1" s="64"/>
    </row>
    <row r="3" spans="2:4" x14ac:dyDescent="0.25">
      <c r="C3" s="11" t="s">
        <v>145</v>
      </c>
      <c r="D3" s="11" t="s">
        <v>144</v>
      </c>
    </row>
    <row r="4" spans="2:4" ht="39.75" customHeight="1" x14ac:dyDescent="0.25">
      <c r="B4" s="62" t="s">
        <v>20</v>
      </c>
      <c r="C4" s="5">
        <v>1</v>
      </c>
      <c r="D4" s="6" t="s">
        <v>21</v>
      </c>
    </row>
    <row r="5" spans="2:4" ht="33.75" customHeight="1" x14ac:dyDescent="0.25">
      <c r="B5" s="62"/>
      <c r="C5" s="5">
        <v>2</v>
      </c>
      <c r="D5" s="14" t="s">
        <v>22</v>
      </c>
    </row>
    <row r="6" spans="2:4" ht="55.5" customHeight="1" x14ac:dyDescent="0.25">
      <c r="B6" s="62"/>
      <c r="C6" s="5">
        <v>3</v>
      </c>
      <c r="D6" s="6" t="s">
        <v>23</v>
      </c>
    </row>
    <row r="7" spans="2:4" ht="67.5" customHeight="1" x14ac:dyDescent="0.25">
      <c r="B7" s="62"/>
      <c r="C7" s="5">
        <v>4</v>
      </c>
      <c r="D7" s="6" t="s">
        <v>24</v>
      </c>
    </row>
    <row r="8" spans="2:4" ht="31.5" customHeight="1" x14ac:dyDescent="0.25">
      <c r="B8" s="62"/>
      <c r="C8" s="5">
        <v>5</v>
      </c>
      <c r="D8" s="14" t="s">
        <v>25</v>
      </c>
    </row>
    <row r="9" spans="2:4" ht="21.75" customHeight="1" x14ac:dyDescent="0.25">
      <c r="B9" s="62"/>
      <c r="C9" s="5">
        <v>6</v>
      </c>
      <c r="D9" s="6" t="s">
        <v>26</v>
      </c>
    </row>
    <row r="10" spans="2:4" ht="33" customHeight="1" x14ac:dyDescent="0.25">
      <c r="B10" s="62"/>
      <c r="C10" s="5">
        <v>7</v>
      </c>
      <c r="D10" s="6" t="s">
        <v>27</v>
      </c>
    </row>
    <row r="11" spans="2:4" ht="62.25" customHeight="1" x14ac:dyDescent="0.25">
      <c r="B11" s="62"/>
      <c r="C11" s="5">
        <v>8</v>
      </c>
      <c r="D11" s="6" t="s">
        <v>28</v>
      </c>
    </row>
    <row r="12" spans="2:4" ht="81.75" customHeight="1" x14ac:dyDescent="0.25">
      <c r="B12" s="62" t="s">
        <v>29</v>
      </c>
      <c r="C12" s="5">
        <v>9</v>
      </c>
      <c r="D12" s="6" t="s">
        <v>30</v>
      </c>
    </row>
    <row r="13" spans="2:4" ht="26.25" customHeight="1" x14ac:dyDescent="0.25">
      <c r="B13" s="62"/>
      <c r="C13" s="5">
        <v>10</v>
      </c>
      <c r="D13" s="6" t="s">
        <v>31</v>
      </c>
    </row>
    <row r="14" spans="2:4" x14ac:dyDescent="0.25">
      <c r="B14" s="7"/>
      <c r="C14" s="7"/>
      <c r="D14" s="8"/>
    </row>
    <row r="15" spans="2:4" x14ac:dyDescent="0.25">
      <c r="B15" s="63" t="s">
        <v>148</v>
      </c>
      <c r="C15" s="12" t="s">
        <v>32</v>
      </c>
      <c r="D15" s="13" t="s">
        <v>33</v>
      </c>
    </row>
    <row r="16" spans="2:4" x14ac:dyDescent="0.25">
      <c r="B16" s="63"/>
      <c r="C16" s="9" t="s">
        <v>34</v>
      </c>
      <c r="D16" s="10" t="s">
        <v>35</v>
      </c>
    </row>
    <row r="17" spans="2:4" x14ac:dyDescent="0.25">
      <c r="B17" s="63"/>
      <c r="C17" s="9" t="s">
        <v>36</v>
      </c>
      <c r="D17" s="10" t="s">
        <v>37</v>
      </c>
    </row>
    <row r="18" spans="2:4" x14ac:dyDescent="0.25">
      <c r="B18" s="63"/>
      <c r="C18" s="9" t="s">
        <v>38</v>
      </c>
      <c r="D18" s="10" t="s">
        <v>39</v>
      </c>
    </row>
    <row r="19" spans="2:4" x14ac:dyDescent="0.25">
      <c r="B19" s="63"/>
      <c r="C19" s="9" t="s">
        <v>40</v>
      </c>
      <c r="D19" s="10" t="s">
        <v>41</v>
      </c>
    </row>
    <row r="20" spans="2:4" x14ac:dyDescent="0.25">
      <c r="B20" s="63"/>
      <c r="C20" s="9" t="s">
        <v>42</v>
      </c>
      <c r="D20" s="10" t="s">
        <v>43</v>
      </c>
    </row>
    <row r="21" spans="2:4" x14ac:dyDescent="0.25">
      <c r="B21" s="63"/>
      <c r="C21" s="9" t="s">
        <v>44</v>
      </c>
      <c r="D21" s="10" t="s">
        <v>45</v>
      </c>
    </row>
    <row r="22" spans="2:4" x14ac:dyDescent="0.25">
      <c r="B22" s="63"/>
      <c r="C22" s="9" t="s">
        <v>46</v>
      </c>
      <c r="D22" s="10" t="s">
        <v>47</v>
      </c>
    </row>
    <row r="23" spans="2:4" x14ac:dyDescent="0.25">
      <c r="B23" s="63"/>
      <c r="C23" s="9" t="s">
        <v>48</v>
      </c>
      <c r="D23" s="10" t="s">
        <v>49</v>
      </c>
    </row>
    <row r="24" spans="2:4" x14ac:dyDescent="0.25">
      <c r="B24" s="63"/>
      <c r="C24" s="9" t="s">
        <v>50</v>
      </c>
      <c r="D24" s="10" t="s">
        <v>51</v>
      </c>
    </row>
    <row r="25" spans="2:4" x14ac:dyDescent="0.25">
      <c r="B25" s="63"/>
      <c r="C25" s="9" t="s">
        <v>52</v>
      </c>
      <c r="D25" s="10" t="s">
        <v>53</v>
      </c>
    </row>
    <row r="26" spans="2:4" x14ac:dyDescent="0.25">
      <c r="B26" s="63"/>
      <c r="C26" s="9" t="s">
        <v>54</v>
      </c>
      <c r="D26" s="10" t="s">
        <v>55</v>
      </c>
    </row>
    <row r="27" spans="2:4" x14ac:dyDescent="0.25">
      <c r="B27" s="63"/>
      <c r="C27" s="9" t="s">
        <v>56</v>
      </c>
      <c r="D27" s="10" t="s">
        <v>57</v>
      </c>
    </row>
    <row r="28" spans="2:4" x14ac:dyDescent="0.25">
      <c r="B28" s="63"/>
      <c r="C28" s="9" t="s">
        <v>58</v>
      </c>
      <c r="D28" s="10" t="s">
        <v>59</v>
      </c>
    </row>
    <row r="29" spans="2:4" x14ac:dyDescent="0.25">
      <c r="B29" s="63"/>
      <c r="C29" s="9" t="s">
        <v>60</v>
      </c>
      <c r="D29" s="10" t="s">
        <v>61</v>
      </c>
    </row>
    <row r="30" spans="2:4" x14ac:dyDescent="0.25">
      <c r="B30" s="63"/>
      <c r="C30" s="9" t="s">
        <v>62</v>
      </c>
      <c r="D30" s="10" t="s">
        <v>63</v>
      </c>
    </row>
    <row r="31" spans="2:4" x14ac:dyDescent="0.25">
      <c r="B31" s="63"/>
      <c r="C31" s="9" t="s">
        <v>64</v>
      </c>
      <c r="D31" s="10" t="s">
        <v>65</v>
      </c>
    </row>
    <row r="32" spans="2:4" x14ac:dyDescent="0.25">
      <c r="B32" s="63"/>
      <c r="C32" s="9" t="s">
        <v>66</v>
      </c>
      <c r="D32" s="10" t="s">
        <v>67</v>
      </c>
    </row>
    <row r="33" spans="2:4" x14ac:dyDescent="0.25">
      <c r="B33" s="63"/>
      <c r="C33" s="9" t="s">
        <v>68</v>
      </c>
      <c r="D33" s="10" t="s">
        <v>69</v>
      </c>
    </row>
    <row r="34" spans="2:4" x14ac:dyDescent="0.25">
      <c r="B34" s="63"/>
      <c r="C34" s="9" t="s">
        <v>70</v>
      </c>
      <c r="D34" s="10" t="s">
        <v>71</v>
      </c>
    </row>
    <row r="35" spans="2:4" x14ac:dyDescent="0.25">
      <c r="B35" s="63"/>
      <c r="C35" s="9" t="s">
        <v>72</v>
      </c>
      <c r="D35" s="10" t="s">
        <v>73</v>
      </c>
    </row>
    <row r="36" spans="2:4" x14ac:dyDescent="0.25">
      <c r="B36" s="63"/>
      <c r="C36" s="9" t="s">
        <v>74</v>
      </c>
      <c r="D36" s="10" t="s">
        <v>75</v>
      </c>
    </row>
    <row r="37" spans="2:4" x14ac:dyDescent="0.25">
      <c r="B37" s="63"/>
      <c r="C37" s="9" t="s">
        <v>76</v>
      </c>
      <c r="D37" s="10" t="s">
        <v>77</v>
      </c>
    </row>
    <row r="38" spans="2:4" x14ac:dyDescent="0.25">
      <c r="B38" s="63"/>
      <c r="C38" s="9" t="s">
        <v>78</v>
      </c>
      <c r="D38" s="10" t="s">
        <v>79</v>
      </c>
    </row>
    <row r="39" spans="2:4" x14ac:dyDescent="0.25">
      <c r="B39" s="63"/>
      <c r="C39" s="9" t="s">
        <v>80</v>
      </c>
      <c r="D39" s="10" t="s">
        <v>81</v>
      </c>
    </row>
    <row r="40" spans="2:4" x14ac:dyDescent="0.25">
      <c r="B40" s="63"/>
      <c r="C40" s="9" t="s">
        <v>82</v>
      </c>
      <c r="D40" s="10" t="s">
        <v>83</v>
      </c>
    </row>
    <row r="41" spans="2:4" x14ac:dyDescent="0.25">
      <c r="B41" s="63"/>
      <c r="C41" s="9" t="s">
        <v>84</v>
      </c>
      <c r="D41" s="10" t="s">
        <v>85</v>
      </c>
    </row>
    <row r="42" spans="2:4" x14ac:dyDescent="0.25">
      <c r="B42" s="63"/>
      <c r="C42" s="9" t="s">
        <v>86</v>
      </c>
      <c r="D42" s="10" t="s">
        <v>87</v>
      </c>
    </row>
    <row r="43" spans="2:4" x14ac:dyDescent="0.25">
      <c r="B43" s="63"/>
      <c r="C43" s="9" t="s">
        <v>88</v>
      </c>
      <c r="D43" s="10" t="s">
        <v>89</v>
      </c>
    </row>
    <row r="44" spans="2:4" x14ac:dyDescent="0.25">
      <c r="B44" s="63"/>
      <c r="C44" s="9" t="s">
        <v>90</v>
      </c>
      <c r="D44" s="10" t="s">
        <v>91</v>
      </c>
    </row>
    <row r="45" spans="2:4" x14ac:dyDescent="0.25">
      <c r="B45" s="63"/>
      <c r="C45" s="9" t="s">
        <v>92</v>
      </c>
      <c r="D45" s="10" t="s">
        <v>93</v>
      </c>
    </row>
    <row r="46" spans="2:4" x14ac:dyDescent="0.25">
      <c r="B46" s="63"/>
      <c r="C46" s="9" t="s">
        <v>94</v>
      </c>
      <c r="D46" s="10" t="s">
        <v>95</v>
      </c>
    </row>
    <row r="47" spans="2:4" x14ac:dyDescent="0.25">
      <c r="B47" s="63"/>
      <c r="C47" s="9" t="s">
        <v>96</v>
      </c>
      <c r="D47" s="10" t="s">
        <v>97</v>
      </c>
    </row>
    <row r="48" spans="2:4" x14ac:dyDescent="0.25">
      <c r="B48" s="63"/>
      <c r="C48" s="9" t="s">
        <v>98</v>
      </c>
      <c r="D48" s="10" t="s">
        <v>99</v>
      </c>
    </row>
    <row r="49" spans="2:4" x14ac:dyDescent="0.25">
      <c r="B49" s="63"/>
      <c r="C49" s="9" t="s">
        <v>100</v>
      </c>
      <c r="D49" s="10" t="s">
        <v>101</v>
      </c>
    </row>
    <row r="50" spans="2:4" x14ac:dyDescent="0.25">
      <c r="B50" s="63"/>
      <c r="C50" s="9" t="s">
        <v>102</v>
      </c>
      <c r="D50" s="10" t="s">
        <v>103</v>
      </c>
    </row>
    <row r="51" spans="2:4" x14ac:dyDescent="0.25">
      <c r="B51" s="63"/>
      <c r="C51" s="9" t="s">
        <v>104</v>
      </c>
      <c r="D51" s="10" t="s">
        <v>105</v>
      </c>
    </row>
    <row r="52" spans="2:4" x14ac:dyDescent="0.25">
      <c r="B52" s="63"/>
      <c r="C52" s="9" t="s">
        <v>106</v>
      </c>
      <c r="D52" s="10" t="s">
        <v>107</v>
      </c>
    </row>
    <row r="53" spans="2:4" x14ac:dyDescent="0.25">
      <c r="B53" s="63"/>
      <c r="C53" s="9" t="s">
        <v>108</v>
      </c>
      <c r="D53" s="10" t="s">
        <v>109</v>
      </c>
    </row>
    <row r="54" spans="2:4" x14ac:dyDescent="0.25">
      <c r="B54" s="63"/>
      <c r="C54" s="9" t="s">
        <v>110</v>
      </c>
      <c r="D54" s="10" t="s">
        <v>111</v>
      </c>
    </row>
    <row r="55" spans="2:4" x14ac:dyDescent="0.25">
      <c r="B55" s="63"/>
      <c r="C55" s="9" t="s">
        <v>112</v>
      </c>
      <c r="D55" s="10" t="s">
        <v>113</v>
      </c>
    </row>
    <row r="56" spans="2:4" x14ac:dyDescent="0.25">
      <c r="B56" s="63"/>
      <c r="C56" s="9" t="s">
        <v>114</v>
      </c>
      <c r="D56" s="10" t="s">
        <v>115</v>
      </c>
    </row>
    <row r="57" spans="2:4" x14ac:dyDescent="0.25">
      <c r="B57" s="63"/>
      <c r="C57" s="9" t="s">
        <v>116</v>
      </c>
      <c r="D57" s="10" t="s">
        <v>117</v>
      </c>
    </row>
    <row r="58" spans="2:4" x14ac:dyDescent="0.25">
      <c r="B58" s="63"/>
      <c r="C58" s="9" t="s">
        <v>118</v>
      </c>
      <c r="D58" s="10" t="s">
        <v>119</v>
      </c>
    </row>
    <row r="59" spans="2:4" x14ac:dyDescent="0.25">
      <c r="B59" s="63"/>
      <c r="C59" s="9" t="s">
        <v>120</v>
      </c>
      <c r="D59" s="10" t="s">
        <v>121</v>
      </c>
    </row>
    <row r="60" spans="2:4" x14ac:dyDescent="0.25">
      <c r="B60" s="63"/>
      <c r="C60" s="9" t="s">
        <v>122</v>
      </c>
      <c r="D60" s="10" t="s">
        <v>123</v>
      </c>
    </row>
    <row r="61" spans="2:4" x14ac:dyDescent="0.25">
      <c r="B61" s="63"/>
      <c r="C61" s="9" t="s">
        <v>124</v>
      </c>
      <c r="D61" s="10" t="s">
        <v>125</v>
      </c>
    </row>
    <row r="62" spans="2:4" x14ac:dyDescent="0.25">
      <c r="B62" s="63"/>
      <c r="C62" s="9" t="s">
        <v>126</v>
      </c>
      <c r="D62" s="10" t="s">
        <v>127</v>
      </c>
    </row>
    <row r="63" spans="2:4" x14ac:dyDescent="0.25">
      <c r="B63" s="63"/>
      <c r="C63" s="9" t="s">
        <v>128</v>
      </c>
      <c r="D63" s="10" t="s">
        <v>129</v>
      </c>
    </row>
    <row r="64" spans="2:4" x14ac:dyDescent="0.25">
      <c r="B64" s="63"/>
      <c r="C64" s="9" t="s">
        <v>130</v>
      </c>
      <c r="D64" s="10" t="s">
        <v>131</v>
      </c>
    </row>
    <row r="65" spans="2:4" x14ac:dyDescent="0.25">
      <c r="B65" s="63"/>
      <c r="C65" s="9" t="s">
        <v>132</v>
      </c>
      <c r="D65" s="10" t="s">
        <v>133</v>
      </c>
    </row>
    <row r="66" spans="2:4" x14ac:dyDescent="0.25">
      <c r="B66" s="63"/>
      <c r="C66" s="9" t="s">
        <v>134</v>
      </c>
      <c r="D66" s="10" t="s">
        <v>135</v>
      </c>
    </row>
    <row r="67" spans="2:4" x14ac:dyDescent="0.25">
      <c r="B67" s="63"/>
      <c r="C67" s="9" t="s">
        <v>136</v>
      </c>
      <c r="D67" s="10" t="s">
        <v>137</v>
      </c>
    </row>
    <row r="68" spans="2:4" x14ac:dyDescent="0.25">
      <c r="B68" s="63"/>
      <c r="C68" s="9" t="s">
        <v>138</v>
      </c>
      <c r="D68" s="10" t="s">
        <v>139</v>
      </c>
    </row>
    <row r="69" spans="2:4" x14ac:dyDescent="0.25">
      <c r="B69" s="63"/>
      <c r="C69" s="9" t="s">
        <v>140</v>
      </c>
      <c r="D69" s="10" t="s">
        <v>141</v>
      </c>
    </row>
    <row r="70" spans="2:4" x14ac:dyDescent="0.25">
      <c r="B70" s="63"/>
      <c r="C70" s="9" t="s">
        <v>142</v>
      </c>
      <c r="D70" s="10" t="s">
        <v>143</v>
      </c>
    </row>
  </sheetData>
  <mergeCells count="4">
    <mergeCell ref="B4:B11"/>
    <mergeCell ref="B12:B13"/>
    <mergeCell ref="B15:B70"/>
    <mergeCell ref="B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p:properties xmlns:p="http://schemas.microsoft.com/office/2006/metadata/properties" xmlns:xsi="http://www.w3.org/2001/XMLSchema-instance">
  <documentManagement>
    <Название_x0020_для_x0020_документа xmlns="038f6107-bed8-4731-9b39-9d60ba62a3fc">Приложение 4. Формат Перечня НВЛ, НЛ</Название_x0020_для_x0020_документа>
    <Вид_x0020_документа xmlns="038f6107-bed8-4731-9b39-9d60ba62a3fc" xsi:nil="true"/>
    <Статус_x0020_документа xmlns="038f6107-bed8-4731-9b39-9d60ba62a3fc" xsi:nil="true"/>
    <Дата_x0020_отмены_x0020_действия xmlns="038f6107-bed8-4731-9b39-9d60ba62a3fc" xsi:nil="true"/>
    <_x041a__x0430__x043a__x0438__x043c__x0020__x0434__x043e__x043a__x0443__x043c__x0435__x043d__x0442__x043e__x043c__x0020__x0443__x0442__x0432__x0435__x0440__x0436__x0434__x0435__x043d__x0020__x0432__x0020__x041a__x043e__x043c__x043f__x0430__x043d__x0438__x0438_0 xmlns="c1320f38-feb8-4878-a16c-4e2ed88875f6" xsi:nil="true"/>
    <Номер_x0020_утверждения xmlns="038f6107-bed8-4731-9b39-9d60ba62a3fc" xsi:nil="true"/>
    <Версия_x0020_документа xmlns="038f6107-bed8-4731-9b39-9d60ba62a3fc" xsi:nil="true"/>
    <Ист xmlns="038f6107-bed8-4731-9b39-9d60ba62a3fc" xsi:nil="true"/>
    <Уровень_x0020_доступа xmlns="038f6107-bed8-4731-9b39-9d60ba62a3fc" xsi:nil="true"/>
    <Направление_x0020_деятельности xmlns="038f6107-bed8-4731-9b39-9d60ba62a3fc" xsi:nil="true"/>
    <Юридические_x0020_лица xmlns="038f6107-bed8-4731-9b39-9d60ba62a3fc">9</Юридические_x0020_лица>
    <_x041e__x0442__x043f__x0440__x0430__x0432__x043b__x0435__x043d__x043e__x0020__x0432__x0020__x041a__x043e__x043c__x043f__x0430__x043d__x0438__x044e_ xmlns="c1320f38-feb8-4878-a16c-4e2ed88875f6">Нет</_x041e__x0442__x043f__x0440__x0430__x0432__x043b__x0435__x043d__x043e__x0020__x0432__x0020__x041a__x043e__x043c__x043f__x0430__x043d__x0438__x044e_>
    <Регистрационный_x0020_номер xmlns="038f6107-bed8-4731-9b39-9d60ba62a3fc" xsi:nil="true"/>
    <Область_x0020__x0020_действия xmlns="038f6107-bed8-4731-9b39-9d60ba62a3fc" xsi:nil="true"/>
    <Дата_x0020_вступления_x0020_в_x0020_силу xmlns="038f6107-bed8-4731-9b39-9d60ba62a3fc" xsi:nil="true"/>
    <_x0412__x0438__x0434__x0020__x0434__x0435__x044f__x0442__x0435__x043b__x044c__x043d__x043e__x0441__x0442__x0438__x0020__x0028__x0420__x041d__x0418__x0029_ xmlns="c1320f38-feb8-4878-a16c-4e2ed88875f6" xsi:nil="true"/>
    <_x0422__x0440__x0435__x0431__x0443__x0435__x0442__x0020__x0432__x043a__x043b__x044e__x0447__x0435__x043d__x0438__x0435__x0020__x0432__x0020__x0434__x043e__x0433__x043e__x0432__x043e__x0440_ xmlns="c1320f38-feb8-4878-a16c-4e2ed88875f6">false</_x0422__x0440__x0435__x0431__x0443__x0435__x0442__x0020__x0432__x043a__x043b__x044e__x0447__x0435__x043d__x0438__x0435__x0020__x0432__x0020__x0434__x043e__x0433__x043e__x0432__x043e__x0440_>
    <Описание xmlns="038f6107-bed8-4731-9b39-9d60ba62a3fc" xsi:nil="true"/>
    <_x041e__x0441__x043d__x043e__x0432__x043d__x043e__x0439__x0020__x0434__x043e__x043a__x0443__x043c__x0435__x043d__x0442_2 xmlns="47c7e5dc-2fb9-4f6f-ab0c-b2b7d707a423"/>
    <_x041d__x0430__x0438__x043c__x0435__x043d__x043e__x0432__x0430__x043d__x0438__x0435__x0020__x0441__x0442__x0440__x0443__x043a__x0442__x0443__x0440__x043d__x043e__x0433__x043e__x0020__x043f__x043e__x0434__x0440__x0430__x0437__x0434__x0435__x043b__x0435__x043d__x0438__x044f__x0020__x0028__x0432__x043b__x0430__x0434__x0435__x043b__x0435__x0446__x0029_ xmlns="47c7e5dc-2fb9-4f6f-ab0c-b2b7d707a423" xsi:nil="true"/>
    <_x0412__x0020__x043a__x0430__x043a__x043e__x043c__x0020__x041e__x0431__x0449__x0435__x0441__x0442__x0432__x0435__x0020__x0432__x0432__x0435__x0434__x0435__x043d__x043e_ xmlns="47c7e5dc-2fb9-4f6f-ab0c-b2b7d707a423">СИБИНТЕК</_x0412__x0020__x043a__x0430__x043a__x043e__x043c__x0020__x041e__x0431__x0449__x0435__x0441__x0442__x0432__x0435__x0020__x0432__x0432__x0435__x0434__x0435__x043d__x043e_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Приложение" ma:contentTypeID="0x010100DE98BC0181916B4A9CC7BEA2A4FA0092010005633DF461C5E74A818D5186EA89035E" ma:contentTypeVersion="62" ma:contentTypeDescription="" ma:contentTypeScope="" ma:versionID="4b5ba0180224796825fb8aee928e3e0d">
  <xsd:schema xmlns:xsd="http://www.w3.org/2001/XMLSchema" xmlns:p="http://schemas.microsoft.com/office/2006/metadata/properties" xmlns:ns1="038f6107-bed8-4731-9b39-9d60ba62a3fc" xmlns:ns3="c1320f38-feb8-4878-a16c-4e2ed88875f6" xmlns:ns4="47c7e5dc-2fb9-4f6f-ab0c-b2b7d707a423" targetNamespace="http://schemas.microsoft.com/office/2006/metadata/properties" ma:root="true" ma:fieldsID="7d0d0c56c7a129df533ca39dc34af447" ns1:_="" ns3:_="" ns4:_="">
    <xsd:import namespace="038f6107-bed8-4731-9b39-9d60ba62a3fc"/>
    <xsd:import namespace="c1320f38-feb8-4878-a16c-4e2ed88875f6"/>
    <xsd:import namespace="47c7e5dc-2fb9-4f6f-ab0c-b2b7d707a423"/>
    <xsd:element name="properties">
      <xsd:complexType>
        <xsd:sequence>
          <xsd:element name="documentManagement">
            <xsd:complexType>
              <xsd:all>
                <xsd:element ref="ns1:Юридические_x0020_лица" minOccurs="0"/>
                <xsd:element ref="ns1:Название_x0020_для_x0020_документа" minOccurs="0"/>
                <xsd:element ref="ns1:Номер_x0020_утверждения" minOccurs="0"/>
                <xsd:element ref="ns1:Регистрационный_x0020_номер" minOccurs="0"/>
                <xsd:element ref="ns1:Направление_x0020_деятельности" minOccurs="0"/>
                <xsd:element ref="ns1:Версия_x0020_документа" minOccurs="0"/>
                <xsd:element ref="ns1:Вид_x0020_документа" minOccurs="0"/>
                <xsd:element ref="ns1:Область_x0020__x0020_действия" minOccurs="0"/>
                <xsd:element ref="ns1:Ист" minOccurs="0"/>
                <xsd:element ref="ns1:Уровень_x0020_доступа" minOccurs="0"/>
                <xsd:element ref="ns1:Статус_x0020_документа" minOccurs="0"/>
                <xsd:element ref="ns1:Дата_x0020_вступления_x0020_в_x0020_силу" minOccurs="0"/>
                <xsd:element ref="ns1:Дата_x0020_отмены_x0020_действия" minOccurs="0"/>
                <xsd:element ref="ns1:Описание" minOccurs="0"/>
                <xsd:element ref="ns3:_x0412__x0438__x0434__x0020__x0434__x0435__x044f__x0442__x0435__x043b__x044c__x043d__x043e__x0441__x0442__x0438__x0020__x0028__x0420__x041d__x0418__x0029_" minOccurs="0"/>
                <xsd:element ref="ns3:_x041a__x0430__x043a__x0438__x043c__x0020__x0434__x043e__x043a__x0443__x043c__x0435__x043d__x0442__x043e__x043c__x0020__x0443__x0442__x0432__x0435__x0440__x0436__x0434__x0435__x043d__x0020__x0432__x0020__x041a__x043e__x043c__x043f__x0430__x043d__x0438__x0438_0" minOccurs="0"/>
                <xsd:element ref="ns3:_x041e__x0442__x043f__x0440__x0430__x0432__x043b__x0435__x043d__x043e__x0020__x0432__x0020__x041a__x043e__x043c__x043f__x0430__x043d__x0438__x044e_" minOccurs="0"/>
                <xsd:element ref="ns3:_x0422__x0440__x0435__x0431__x0443__x0435__x0442__x0020__x0432__x043a__x043b__x044e__x0447__x0435__x043d__x0438__x0435__x0020__x0432__x0020__x0434__x043e__x0433__x043e__x0432__x043e__x0440_" minOccurs="0"/>
                <xsd:element ref="ns4:_x041e__x0441__x043d__x043e__x0432__x043d__x043e__x0439__x0020__x0434__x043e__x043a__x0443__x043c__x0435__x043d__x0442_2" minOccurs="0"/>
                <xsd:element ref="ns4:_x041d__x0430__x0438__x043c__x0435__x043d__x043e__x0432__x0430__x043d__x0438__x0435__x0020__x0441__x0442__x0440__x0443__x043a__x0442__x0443__x0440__x043d__x043e__x0433__x043e__x0020__x043f__x043e__x0434__x0440__x0430__x0437__x0434__x0435__x043b__x0435__x043d__x0438__x044f__x0020__x0028__x0432__x043b__x0430__x0434__x0435__x043b__x0435__x0446__x0029_" minOccurs="0"/>
                <xsd:element ref="ns4:_x0412__x0020__x043a__x0430__x043a__x043e__x043c__x0020__x041e__x0431__x0449__x0435__x0441__x0442__x0432__x0435__x0020__x0432__x0432__x0435__x0434__x0435__x043d__x043e_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038f6107-bed8-4731-9b39-9d60ba62a3fc" elementFormDefault="qualified">
    <xsd:import namespace="http://schemas.microsoft.com/office/2006/documentManagement/types"/>
    <xsd:element name="Юридические_x0020_лица" ma:index="0" nillable="true" ma:displayName="Юридическое лицо" ma:list="56b0c7c5-34fa-4f85-ac6e-b62005ed3361" ma:internalName="_x042e__x0440__x0438__x0434__x0438__x0447__x0435__x0441__x043a__x0438__x0435__x0020__x043b__x0438__x0446__x0430_" ma:showField="Title" ma:web="2de27f74-6daf-48a3-8305-cee681feb867">
      <xsd:simpleType>
        <xsd:restriction base="dms:Lookup"/>
      </xsd:simpleType>
    </xsd:element>
    <xsd:element name="Название_x0020_для_x0020_документа" ma:index="1" nillable="true" ma:displayName="Название документа" ma:internalName="_x041d__x0430__x0437__x0432__x0430__x043d__x0438__x0435__x0020__x0434__x043b__x044f__x0020__x0434__x043e__x043a__x0443__x043c__x0435__x043d__x0442__x0430_" ma:readOnly="false">
      <xsd:simpleType>
        <xsd:restriction base="dms:Text">
          <xsd:maxLength value="255"/>
        </xsd:restriction>
      </xsd:simpleType>
    </xsd:element>
    <xsd:element name="Номер_x0020_утверждения" ma:index="3" nillable="true" ma:displayName="Номер утверждения" ma:internalName="_x041d__x043e__x043c__x0435__x0440__x0020__x0443__x0442__x0432__x0435__x0440__x0436__x0434__x0435__x043d__x0438__x044f_">
      <xsd:simpleType>
        <xsd:restriction base="dms:Text">
          <xsd:maxLength value="255"/>
        </xsd:restriction>
      </xsd:simpleType>
    </xsd:element>
    <xsd:element name="Регистрационный_x0020_номер" ma:index="4" nillable="true" ma:displayName="Регистрационный номер" ma:internalName="_x0420__x0435__x0433__x0438__x0441__x0442__x0440__x0430__x0446__x0438__x043e__x043d__x043d__x044b__x0439__x0020__x043d__x043e__x043c__x0435__x0440_">
      <xsd:simpleType>
        <xsd:restriction base="dms:Text">
          <xsd:maxLength value="255"/>
        </xsd:restriction>
      </xsd:simpleType>
    </xsd:element>
    <xsd:element name="Направление_x0020_деятельности" ma:index="5" nillable="true" ma:displayName="Направление деятельности РН" ma:list="e08cf22f-21b3-4714-a604-2bef4414837a" ma:internalName="_x041d__x0430__x043f__x0440__x0430__x0432__x043b__x0435__x043d__x0438__x0435__x0020__x0434__x0435__x044f__x0442__x0435__x043b__x044c__x043d__x043e__x0441__x0442__x0438_" ma:showField="Title" ma:web="2de27f74-6daf-48a3-8305-cee681feb867">
      <xsd:simpleType>
        <xsd:restriction base="dms:Lookup"/>
      </xsd:simpleType>
    </xsd:element>
    <xsd:element name="Версия_x0020_документа" ma:index="6" nillable="true" ma:displayName="Версия документа" ma:internalName="_x0412__x0435__x0440__x0441__x0438__x044f__x0020__x0434__x043e__x043a__x0443__x043c__x0435__x043d__x0442__x0430_">
      <xsd:simpleType>
        <xsd:restriction base="dms:Text">
          <xsd:maxLength value="255"/>
        </xsd:restriction>
      </xsd:simpleType>
    </xsd:element>
    <xsd:element name="Вид_x0020_документа" ma:index="7" nillable="true" ma:displayName="Вид документа" ma:list="063934eb-a45b-4328-a6c6-65599dfd0797" ma:internalName="_x0412__x0438__x0434__x0020__x0434__x043e__x043a__x0443__x043c__x0435__x043d__x0442__x0430_" ma:showField="Title" ma:web="2de27f74-6daf-48a3-8305-cee681feb867">
      <xsd:simpleType>
        <xsd:restriction base="dms:Lookup"/>
      </xsd:simpleType>
    </xsd:element>
    <xsd:element name="Область_x0020__x0020_действия" ma:index="8" nillable="true" ma:displayName="Область  действия" ma:list="79083b73-84bb-438f-bca6-54f7a3e5b450" ma:internalName="_x041e__x0431__x043b__x0430__x0441__x0442__x044c__x0020__x0020__x0434__x0435__x0439__x0441__x0442__x0432__x0438__x044f_" ma:showField="Title" ma:web="2de27f74-6daf-48a3-8305-cee681feb867">
      <xsd:simpleType>
        <xsd:restriction base="dms:Lookup"/>
      </xsd:simpleType>
    </xsd:element>
    <xsd:element name="Ист" ma:index="9" nillable="true" ma:displayName="Источник" ma:description="Структурное подразделение, разрабатывающее проект ЛНД" ma:list="65d8c8f1-89f7-4db3-b901-d94125d7ab99" ma:internalName="_x0418__x0441__x0442_" ma:readOnly="false" ma:showField="Title" ma:web="2de27f74-6daf-48a3-8305-cee681feb867">
      <xsd:simpleType>
        <xsd:restriction base="dms:Lookup"/>
      </xsd:simpleType>
    </xsd:element>
    <xsd:element name="Уровень_x0020_доступа" ma:index="10" nillable="true" ma:displayName="Уровень доступа" ma:list="fad7fd1d-853d-40f3-87ae-9f24a0950292" ma:internalName="_x0423__x0440__x043e__x0432__x0435__x043d__x044c__x0020__x0434__x043e__x0441__x0442__x0443__x043f__x0430_" ma:showField="Title" ma:web="2de27f74-6daf-48a3-8305-cee681feb867">
      <xsd:simpleType>
        <xsd:restriction base="dms:Lookup"/>
      </xsd:simpleType>
    </xsd:element>
    <xsd:element name="Статус_x0020_документа" ma:index="11" nillable="true" ma:displayName="Статус" ma:list="c3ca5c8d-f0d2-4c24-a372-b46ff18683f9" ma:internalName="_x0421__x0442__x0430__x0442__x0443__x0441__x0020__x0434__x043e__x043a__x0443__x043c__x0435__x043d__x0442__x0430_" ma:showField="Title" ma:web="2de27f74-6daf-48a3-8305-cee681feb867">
      <xsd:simpleType>
        <xsd:restriction base="dms:Lookup"/>
      </xsd:simpleType>
    </xsd:element>
    <xsd:element name="Дата_x0020_вступления_x0020_в_x0020_силу" ma:index="12" nillable="true" ma:displayName="Дата вступления в силу" ma:format="DateOnly" ma:internalName="_x0414__x0430__x0442__x0430__x0020__x0432__x0441__x0442__x0443__x043f__x043b__x0435__x043d__x0438__x044f__x0020__x0432__x0020__x0441__x0438__x043b__x0443_">
      <xsd:simpleType>
        <xsd:restriction base="dms:DateTime"/>
      </xsd:simpleType>
    </xsd:element>
    <xsd:element name="Дата_x0020_отмены_x0020_действия" ma:index="13" nillable="true" ma:displayName="Дата отмены действия" ma:format="DateOnly" ma:internalName="_x0414__x0430__x0442__x0430__x0020__x043e__x0442__x043c__x0435__x043d__x044b__x0020__x0434__x0435__x0439__x0441__x0442__x0432__x0438__x044f_">
      <xsd:simpleType>
        <xsd:restriction base="dms:DateTime"/>
      </xsd:simpleType>
    </xsd:element>
    <xsd:element name="Описание" ma:index="21" nillable="true" ma:displayName="Описание" ma:internalName="_x041e__x043f__x0438__x0441__x0430__x043d__x0438__x0435_">
      <xsd:simpleType>
        <xsd:restriction base="dms:Note"/>
      </xsd:simpleType>
    </xsd:element>
  </xsd:schema>
  <xsd:schema xmlns:xsd="http://www.w3.org/2001/XMLSchema" xmlns:dms="http://schemas.microsoft.com/office/2006/documentManagement/types" targetNamespace="c1320f38-feb8-4878-a16c-4e2ed88875f6" elementFormDefault="qualified">
    <xsd:import namespace="http://schemas.microsoft.com/office/2006/documentManagement/types"/>
    <xsd:element name="_x0412__x0438__x0434__x0020__x0434__x0435__x044f__x0442__x0435__x043b__x044c__x043d__x043e__x0441__x0442__x0438__x0020__x0028__x0420__x041d__x0418__x0029_" ma:index="22" nillable="true" ma:displayName="Вид деятельности" ma:format="Dropdown" ma:internalName="_x0412__x0438__x0434__x0020__x0434__x0435__x044f__x0442__x0435__x043b__x044c__x043d__x043e__x0441__x0442__x0438__x0020__x0028__x0420__x041d__x0418__x0029_">
      <xsd:simpleType>
        <xsd:union memberTypes="dms:Text">
          <xsd:simpleType>
            <xsd:restriction base="dms:Choice">
              <xsd:enumeration value="П2-01 Капитальное строительство"/>
              <xsd:enumeration value="П2-02 Материально-техническое обеспечение"/>
              <xsd:enumeration value="П2-03 Управление кадровой политикой"/>
              <xsd:enumeration value="П2-04 Энергообеспечение"/>
              <xsd:enumeration value="П2-05 Сервисные работы (услуги)"/>
              <xsd:enumeration value="П2-05.01 Сервисные работы (услуги) блока Upstream"/>
              <xsd:enumeration value="П2-05.02 Сервисные работы (услуги) блока Downstream"/>
              <xsd:enumeration value="П2-06 Управление финансами"/>
              <xsd:enumeration value="П2-07 Административно-хозяйственное обеспечение"/>
              <xsd:enumeration value="П2-08 Управление закупками товаров, работ, услуг"/>
              <xsd:enumeration value="П2-09 Перевозка вахт и грузов"/>
              <xsd:enumeration value="П2-10 Бурение скважин и скважинные технологии"/>
              <xsd:enumeration value="П3-01 Корпоративное управление"/>
              <xsd:enumeration value="П3-01.01 Управление делами"/>
              <xsd:enumeration value="П3-01.02 Управление имуществом"/>
              <xsd:enumeration value="П3-01.03 Управление активами (Обществами Группы)"/>
              <xsd:enumeration value="П3-01.04 Имидж и деловая репутация"/>
              <xsd:enumeration value="П3-01.05 Взаимодействие с инвесторами и акционерами"/>
              <xsd:enumeration value="П3-01.08 Взаимодействие с органами государственной власти"/>
              <xsd:enumeration value="П3-04 Информационные технологии"/>
              <xsd:enumeration value="П3-05 Охрана труда, промышленная и экологическая безопасность"/>
              <xsd:enumeration value="П3-06 Правовое обеспечение"/>
              <xsd:enumeration value="П3-07 Бухгалтерский учет"/>
              <xsd:enumeration value="П3-09 Управление социальной политикой и корпоративной культурой"/>
              <xsd:enumeration value="П3-11.01 Информационно-техническая безопасность"/>
              <xsd:enumeration value="П3-11.03 Экономическая безопасность"/>
              <xsd:enumeration value="П3-11.04 Гражданская оборона"/>
              <xsd:enumeration value="П3-12 Документационное обеспечение"/>
              <xsd:enumeration value="П3-12.01 Делопроизводство и контроль поручений"/>
              <xsd:enumeration value="П3-12.02 Нормативное регулирование (работа с ЛНД)"/>
              <xsd:enumeration value="П4-01 Внутренний аудит"/>
              <xsd:enumeration value="П4-02 Научно-техническая деятельность и инновации"/>
              <xsd:enumeration value="П4-02.01 Научно-технические работы"/>
              <xsd:enumeration value="П4-02.02 Управление знаниями и инновациями"/>
              <xsd:enumeration value="П4-03 Система менеджмента качества"/>
              <xsd:enumeration value="П4-04 Обеспечение единства измерений и контроль качества продукции"/>
              <xsd:enumeration value="П4-05 Управление рисками и внутренний контроль"/>
              <xsd:enumeration value="П4-06 Система типового проектирования"/>
              <xsd:enumeration value="П4-06.01 Подготовка, разработка и выбор проектных решений"/>
              <xsd:enumeration value="П4-06.02 Типизация технических и проектных решений"/>
              <xsd:enumeration value="П4-06.03 Выбор и типизация характеристик оборудования и материалов в проектной зоне"/>
              <xsd:enumeration value="П4-06.04 Нормирование технологических показателей технологических объектов"/>
              <xsd:enumeration value="П4-06.05 Типизация технологий проектирования"/>
              <xsd:enumeration value="П4-07 Управление процессной моделью Компании"/>
              <xsd:enumeration value="Административно-хозяйственное обеспечение"/>
              <xsd:enumeration value="АСУТПиМ"/>
              <xsd:enumeration value="Договорная деятельность"/>
              <xsd:enumeration value="Документооборот"/>
              <xsd:enumeration value="Закупочная деятельность"/>
              <xsd:enumeration value="ИТ и связь"/>
              <xsd:enumeration value="ИТ-сервисы"/>
              <xsd:enumeration value="Корпоративная культура"/>
              <xsd:enumeration value="Материально-техническое обеспечение"/>
              <xsd:enumeration value="НОБ"/>
              <xsd:enumeration value="НСИ"/>
              <xsd:enumeration value="ПБОТОС"/>
              <xsd:enumeration value="Персонал и соц.программы"/>
              <xsd:enumeration value="Проекты и консалтинг"/>
              <xsd:enumeration value="Управление и стратегия"/>
              <xsd:enumeration value="Управление инвестициями"/>
              <xsd:enumeration value="Управление качеством"/>
              <xsd:enumeration value="Управление рисками"/>
              <xsd:enumeration value="Финансы и коммерция"/>
              <xsd:enumeration value="Экономическая и информационная безопасность"/>
              <xsd:enumeration value="Юридическое обеспечение"/>
              <xsd:enumeration value="Капитальное строительство"/>
            </xsd:restriction>
          </xsd:simpleType>
        </xsd:union>
      </xsd:simpleType>
    </xsd:element>
    <xsd:element name="_x041a__x0430__x043a__x0438__x043c__x0020__x0434__x043e__x043a__x0443__x043c__x0435__x043d__x0442__x043e__x043c__x0020__x0443__x0442__x0432__x0435__x0440__x0436__x0434__x0435__x043d__x0020__x0432__x0020__x041a__x043e__x043c__x043f__x0430__x043d__x0438__x0438_0" ma:index="23" nillable="true" ma:displayName="Каким документом утвержден в Компании" ma:list="{c1320f38-feb8-4878-a16c-4e2ed88875f6}" ma:internalName="_x041a__x0430__x043a__x0438__x043c__x0020__x0434__x043e__x043a__x0443__x043c__x0435__x043d__x0442__x043e__x043c__x0020__x0443__x0442__x0432__x0435__x0440__x0436__x0434__x0435__x043d__x0020__x0432__x0020__x041a__x043e__x043c__x043f__x0430__x043d__x0438__x0438_0" ma:showField="_x0412__x0438__x0434__x002c__x0020__x0434__x0430__x0442__x0430__x002c__x0020__x043d__x043e__x043c__x0435__x0440__x0020__x0440__x0430__x0441__x043f__x043e__x0440__x044f__x0434__x0438__x0442__x0435__x043b__x044c__x043d__x043e__x0433__x043e__x0020__x0434__x043e__x043a__x0443__x043c__x0435__x043d__x0442__x0430_">
      <xsd:simpleType>
        <xsd:restriction base="dms:Lookup"/>
      </xsd:simpleType>
    </xsd:element>
    <xsd:element name="_x041e__x0442__x043f__x0440__x0430__x0432__x043b__x0435__x043d__x043e__x0020__x0432__x0020__x041a__x043e__x043c__x043f__x0430__x043d__x0438__x044e_" ma:index="24" nillable="true" ma:displayName="Отправлено в Компанию" ma:default="Нет" ma:description="Указать, размещен ли ЛНД на портале НОБ Компании" ma:format="Dropdown" ma:internalName="_x041e__x0442__x043f__x0440__x0430__x0432__x043b__x0435__x043d__x043e__x0020__x0432__x0020__x041a__x043e__x043c__x043f__x0430__x043d__x0438__x044e_">
      <xsd:simpleType>
        <xsd:restriction base="dms:Choice">
          <xsd:enumeration value="Да"/>
          <xsd:enumeration value="Нет"/>
          <xsd:enumeration value="Документ Компании"/>
        </xsd:restriction>
      </xsd:simpleType>
    </xsd:element>
    <xsd:element name="_x0422__x0440__x0435__x0431__x0443__x0435__x0442__x0020__x0432__x043a__x043b__x044e__x0447__x0435__x043d__x0438__x0435__x0020__x0432__x0020__x0434__x043e__x0433__x043e__x0432__x043e__x0440_" ma:index="25" nillable="true" ma:displayName="Требует включение в договор" ma:default="0" ma:internalName="_x0422__x0440__x0435__x0431__x0443__x0435__x0442__x0020__x0432__x043a__x043b__x044e__x0447__x0435__x043d__x0438__x0435__x0020__x0432__x0020__x0434__x043e__x0433__x043e__x0432__x043e__x0440_">
      <xsd:simpleType>
        <xsd:restriction base="dms:Boolean"/>
      </xsd:simpleType>
    </xsd:element>
  </xsd:schema>
  <xsd:schema xmlns:xsd="http://www.w3.org/2001/XMLSchema" xmlns:dms="http://schemas.microsoft.com/office/2006/documentManagement/types" targetNamespace="47c7e5dc-2fb9-4f6f-ab0c-b2b7d707a423" elementFormDefault="qualified">
    <xsd:import namespace="http://schemas.microsoft.com/office/2006/documentManagement/types"/>
    <xsd:element name="_x041e__x0441__x043d__x043e__x0432__x043d__x043e__x0439__x0020__x0434__x043e__x043a__x0443__x043c__x0435__x043d__x0442_2" ma:index="26" nillable="true" ma:displayName="Основной документ" ma:list="{47c7e5dc-2fb9-4f6f-ab0c-b2b7d707a423}" ma:internalName="_x041e__x0441__x043d__x043e__x0432__x043d__x043e__x0439__x0020__x0434__x043e__x043a__x0443__x043c__x0435__x043d__x0442_2" ma:showField="_x041d__x0430__x0437__x0432__x0430__x043d__x0438__x0435__x0020__x0434__x043b__x044f__x0020__x0434__x043e__x043a__x0443__x043c__x0435__x043d__x0442__x0430_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x041d__x0430__x0438__x043c__x0435__x043d__x043e__x0432__x0430__x043d__x0438__x0435__x0020__x0441__x0442__x0440__x0443__x043a__x0442__x0443__x0440__x043d__x043e__x0433__x043e__x0020__x043f__x043e__x0434__x0440__x0430__x0437__x0434__x0435__x043b__x0435__x043d__x0438__x044f__x0020__x0028__x0432__x043b__x0430__x0434__x0435__x043b__x0435__x0446__x0029_" ma:index="27" nillable="true" ma:displayName="Наименование структурного подразделения (владелец)" ma:internalName="_x041d__x0430__x0438__x043c__x0435__x043d__x043e__x0432__x0430__x043d__x0438__x0435__x0020__x0441__x0442__x0440__x0443__x043a__x0442__x0443__x0440__x043d__x043e__x0433__x043e__x0020__x043f__x043e__x0434__x0440__x0430__x0437__x0434__x0435__x043b__x0435__x043d__x0438__x044f__x0020__x0028__x0432__x043b__x0430__x0434__x0435__x043b__x0435__x0446__x0029_">
      <xsd:simpleType>
        <xsd:restriction base="dms:Text">
          <xsd:maxLength value="255"/>
        </xsd:restriction>
      </xsd:simpleType>
    </xsd:element>
    <xsd:element name="_x0412__x0020__x043a__x0430__x043a__x043e__x043c__x0020__x041e__x0431__x0449__x0435__x0441__x0442__x0432__x0435__x0020__x0432__x0432__x0435__x0434__x0435__x043d__x043e_" ma:index="28" nillable="true" ma:displayName="В каком Обществе введено" ma:default="СИБИНТЕК" ma:format="Dropdown" ma:internalName="_x0412__x0020__x043a__x0430__x043a__x043e__x043c__x0020__x041e__x0431__x0449__x0435__x0441__x0442__x0432__x0435__x0020__x0432__x0432__x0435__x0434__x0435__x043d__x043e_">
      <xsd:simpleType>
        <xsd:restriction base="dms:Choice">
          <xsd:enumeration value="СИБИНТЕК"/>
          <xsd:enumeration value="СИБИНТЕК-СОФТ"/>
          <xsd:enumeration value="СИБИНТЕК-ЗВЕЗДА"/>
          <xsd:enumeration value="СНЕГИРЬ-СОФТ"/>
          <xsd:enumeration value="ЭКСПЕРТЕК ИБС"/>
          <xsd:enumeration value="АйЭмТи"/>
          <xsd:enumeration value="РБС"/>
          <xsd:enumeration value="Лаборатория визуализации СФЕРА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Тип содержимого"/>
        <xsd:element ref="dc:title" minOccurs="0" maxOccurs="1" ma:index="18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DD7AD72-BB27-4EE3-B69D-F664AFF880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9F1566-354A-4F53-A37D-CC23515A343A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25DAB1DC-C0E0-4661-B95B-6F05975A7FC3}">
  <ds:schemaRefs>
    <ds:schemaRef ds:uri="http://schemas.openxmlformats.org/package/2006/metadata/core-properties"/>
    <ds:schemaRef ds:uri="c1320f38-feb8-4878-a16c-4e2ed88875f6"/>
    <ds:schemaRef ds:uri="http://schemas.microsoft.com/office/2006/metadata/properties"/>
    <ds:schemaRef ds:uri="47c7e5dc-2fb9-4f6f-ab0c-b2b7d707a423"/>
    <ds:schemaRef ds:uri="http://purl.org/dc/terms/"/>
    <ds:schemaRef ds:uri="http://schemas.microsoft.com/office/2006/documentManagement/types"/>
    <ds:schemaRef ds:uri="http://purl.org/dc/elements/1.1/"/>
    <ds:schemaRef ds:uri="038f6107-bed8-4731-9b39-9d60ba62a3fc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78A0BBA-0368-44A4-9A3C-B82F0456F4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8f6107-bed8-4731-9b39-9d60ba62a3fc"/>
    <ds:schemaRef ds:uri="c1320f38-feb8-4878-a16c-4e2ed88875f6"/>
    <ds:schemaRef ds:uri="47c7e5dc-2fb9-4f6f-ab0c-b2b7d707a42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4</vt:lpstr>
      <vt:lpstr>Реестр лотов</vt:lpstr>
      <vt:lpstr>Перечнь НВЛ</vt:lpstr>
      <vt:lpstr>заполнение столбцов 4,5,14,15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Чумарева Елена Михайловна</dc:creator>
  <cp:lastModifiedBy>Бодракова Лиана Юсуфовна</cp:lastModifiedBy>
  <cp:lastPrinted>2019-12-10T12:21:32Z</cp:lastPrinted>
  <dcterms:created xsi:type="dcterms:W3CDTF">2017-07-27T13:12:25Z</dcterms:created>
  <dcterms:modified xsi:type="dcterms:W3CDTF">2022-02-03T13:35:59Z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0x010100DE98BC0181916B4A9CC7BEA2A4FA0092010005633DF461C5E74A818D5186EA89035E</vt:lpwstr>
  </property>
  <property fmtid="{D5CDD505-2E9C-101B-9397-08002B2CF9AE}" pid="3" name="Отправлено в Компанию">
    <vt:lpwstr>Нет</vt:lpwstr>
  </property>
  <property fmtid="{D5CDD505-2E9C-101B-9397-08002B2CF9AE}" pid="4" name="Требует включение в договор">
    <vt:lpwstr>false</vt:lpwstr>
  </property>
  <property fmtid="{D5CDD505-2E9C-101B-9397-08002B2CF9AE}" pid="5" name="Номер утверждения">
    <vt:lpwstr>ОБ-П-170</vt:lpwstr>
  </property>
  <property fmtid="{D5CDD505-2E9C-101B-9397-08002B2CF9AE}" pid="6" name="Юридические лица">
    <vt:lpwstr>9</vt:lpwstr>
  </property>
  <property fmtid="{D5CDD505-2E9C-101B-9397-08002B2CF9AE}" pid="7" name="Название для документа">
    <vt:lpwstr>Приложение 4. Формат Перечня НВЛ, НЛ, на отпуск, продажу, списание и утилизацию</vt:lpwstr>
  </property>
</Properties>
</file>